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090C57FA-3589-4C00-8BE7-EEB8A288FB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9" i="2" l="1"/>
  <c r="I98" i="2" s="1"/>
  <c r="H99" i="2"/>
  <c r="H98" i="2" s="1"/>
  <c r="I26" i="2" l="1"/>
  <c r="I25" i="2" s="1"/>
  <c r="H26" i="2"/>
  <c r="H25" i="2" s="1"/>
  <c r="I49" i="2" l="1"/>
  <c r="H49" i="2"/>
  <c r="I55" i="2"/>
  <c r="I54" i="2" s="1"/>
  <c r="H55" i="2"/>
  <c r="H54" i="2" s="1"/>
  <c r="H23" i="2"/>
  <c r="H22" i="2" s="1"/>
  <c r="I23" i="2"/>
  <c r="I22" i="2" s="1"/>
  <c r="I21" i="2" l="1"/>
  <c r="I20" i="2" s="1"/>
  <c r="H21" i="2"/>
  <c r="H20" i="2" s="1"/>
  <c r="I36" i="2"/>
  <c r="H36" i="2"/>
  <c r="I47" i="2" l="1"/>
  <c r="I46" i="2" s="1"/>
  <c r="H47" i="2"/>
  <c r="H46" i="2" s="1"/>
  <c r="H110" i="2"/>
  <c r="H109" i="2" s="1"/>
  <c r="H108" i="2" s="1"/>
  <c r="I106" i="2"/>
  <c r="I105" i="2" s="1"/>
  <c r="I104" i="2" s="1"/>
  <c r="I110" i="2"/>
  <c r="I109" i="2" s="1"/>
  <c r="H114" i="2"/>
  <c r="H113" i="2" s="1"/>
  <c r="H112" i="2" s="1"/>
  <c r="H17" i="2"/>
  <c r="H16" i="2" s="1"/>
  <c r="H15" i="2" s="1"/>
  <c r="H31" i="2"/>
  <c r="H33" i="2"/>
  <c r="H35" i="2"/>
  <c r="H42" i="2"/>
  <c r="H41" i="2" s="1"/>
  <c r="H40" i="2" s="1"/>
  <c r="H39" i="2" s="1"/>
  <c r="H38" i="2" s="1"/>
  <c r="H52" i="2"/>
  <c r="H51" i="2" s="1"/>
  <c r="H45" i="2" s="1"/>
  <c r="H63" i="2"/>
  <c r="H65" i="2"/>
  <c r="H70" i="2"/>
  <c r="H69" i="2" s="1"/>
  <c r="H73" i="2"/>
  <c r="H72" i="2" s="1"/>
  <c r="H83" i="2"/>
  <c r="H82" i="2" s="1"/>
  <c r="H80" i="2"/>
  <c r="H79" i="2" s="1"/>
  <c r="H86" i="2"/>
  <c r="H85" i="2" s="1"/>
  <c r="H89" i="2"/>
  <c r="H88" i="2" s="1"/>
  <c r="H96" i="2"/>
  <c r="H95" i="2" s="1"/>
  <c r="H94" i="2" s="1"/>
  <c r="H106" i="2"/>
  <c r="H105" i="2" s="1"/>
  <c r="H104" i="2" s="1"/>
  <c r="I89" i="2"/>
  <c r="I88" i="2" s="1"/>
  <c r="I17" i="2"/>
  <c r="I16" i="2" s="1"/>
  <c r="I15" i="2" s="1"/>
  <c r="I31" i="2"/>
  <c r="I33" i="2"/>
  <c r="I35" i="2"/>
  <c r="I42" i="2"/>
  <c r="I41" i="2" s="1"/>
  <c r="I40" i="2" s="1"/>
  <c r="I39" i="2" s="1"/>
  <c r="I38" i="2" s="1"/>
  <c r="I52" i="2"/>
  <c r="I51" i="2" s="1"/>
  <c r="I45" i="2" s="1"/>
  <c r="I63" i="2"/>
  <c r="I65" i="2"/>
  <c r="I83" i="2"/>
  <c r="I82" i="2" s="1"/>
  <c r="I80" i="2"/>
  <c r="I79" i="2" s="1"/>
  <c r="I86" i="2"/>
  <c r="I85" i="2" s="1"/>
  <c r="I96" i="2"/>
  <c r="I95" i="2" s="1"/>
  <c r="I94" i="2" s="1"/>
  <c r="I114" i="2"/>
  <c r="I113" i="2" s="1"/>
  <c r="I112" i="2" s="1"/>
  <c r="I70" i="2"/>
  <c r="I69" i="2" s="1"/>
  <c r="I73" i="2"/>
  <c r="I72" i="2" s="1"/>
  <c r="I68" i="2" l="1"/>
  <c r="H68" i="2"/>
  <c r="H44" i="2"/>
  <c r="I67" i="2"/>
  <c r="H30" i="2"/>
  <c r="H29" i="2" s="1"/>
  <c r="H28" i="2" s="1"/>
  <c r="H19" i="2" s="1"/>
  <c r="I78" i="2"/>
  <c r="I77" i="2" s="1"/>
  <c r="I76" i="2" s="1"/>
  <c r="I75" i="2" s="1"/>
  <c r="H78" i="2"/>
  <c r="H77" i="2" s="1"/>
  <c r="H76" i="2" s="1"/>
  <c r="H75" i="2" s="1"/>
  <c r="I30" i="2"/>
  <c r="I29" i="2" s="1"/>
  <c r="I44" i="2"/>
  <c r="H61" i="2"/>
  <c r="H60" i="2" s="1"/>
  <c r="H59" i="2" s="1"/>
  <c r="H58" i="2" s="1"/>
  <c r="H57" i="2" s="1"/>
  <c r="I61" i="2"/>
  <c r="I60" i="2" s="1"/>
  <c r="I59" i="2" s="1"/>
  <c r="I58" i="2" s="1"/>
  <c r="I57" i="2" s="1"/>
  <c r="H93" i="2"/>
  <c r="H92" i="2" s="1"/>
  <c r="I93" i="2"/>
  <c r="I92" i="2" s="1"/>
  <c r="H103" i="2"/>
  <c r="H102" i="2" s="1"/>
  <c r="H101" i="2" s="1"/>
  <c r="I108" i="2"/>
  <c r="H14" i="2"/>
  <c r="H13" i="2" s="1"/>
  <c r="I14" i="2"/>
  <c r="I13" i="2" s="1"/>
  <c r="H12" i="2" l="1"/>
  <c r="H91" i="2"/>
  <c r="I28" i="2"/>
  <c r="I103" i="2"/>
  <c r="I102" i="2" s="1"/>
  <c r="I101" i="2" s="1"/>
  <c r="I19" i="2" l="1"/>
  <c r="I12" i="2" s="1"/>
  <c r="I91" i="2"/>
  <c r="I11" i="2" l="1"/>
  <c r="I116" i="2" s="1"/>
  <c r="H67" i="2"/>
  <c r="H11" i="2" s="1"/>
  <c r="H116" i="2" s="1"/>
</calcChain>
</file>

<file path=xl/sharedStrings.xml><?xml version="1.0" encoding="utf-8"?>
<sst xmlns="http://schemas.openxmlformats.org/spreadsheetml/2006/main" count="451" uniqueCount="126">
  <si>
    <t>(в рублях)</t>
  </si>
  <si>
    <t>ОБЩЕГОСУДАРСТВЕННЫЕ ВОПРОСЫ</t>
  </si>
  <si>
    <t>Функцианирование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</si>
  <si>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</si>
  <si>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</si>
  <si>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</si>
  <si>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</si>
  <si>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</si>
  <si>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</si>
  <si>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</si>
  <si>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</si>
  <si>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</si>
  <si>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КУЛЬТУРА, КИНЕМАТОГРАФИЯ</t>
  </si>
  <si>
    <t xml:space="preserve">Культура </t>
  </si>
  <si>
    <t>№ строк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</si>
  <si>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</si>
  <si>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</si>
  <si>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</t>
  </si>
  <si>
    <t>Подраздел</t>
  </si>
  <si>
    <t>Целевая статья</t>
  </si>
  <si>
    <t>Вид расходов</t>
  </si>
  <si>
    <t>01</t>
  </si>
  <si>
    <t>00</t>
  </si>
  <si>
    <t>02</t>
  </si>
  <si>
    <t>Непрограммные расходы органов местного самоуправления</t>
  </si>
  <si>
    <t>Функционирование администрации Огурского сельсовета</t>
  </si>
  <si>
    <t>Глава местной администрации (органов местного самоуправления) в рамках непрограммных расходов органов местного самоуправления</t>
  </si>
  <si>
    <t>Расходы на выплату персоналу в целях обеспечения выполнения фунций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</si>
  <si>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</si>
  <si>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выплату персоналу  государственных (муниципальных) органов</t>
  </si>
  <si>
    <t>120</t>
  </si>
  <si>
    <t>04</t>
  </si>
  <si>
    <r>
      <t>Непрограммные расходы</t>
    </r>
    <r>
      <rPr>
        <sz val="8"/>
        <rFont val="Arial Cyr"/>
        <charset val="204"/>
      </rPr>
      <t xml:space="preserve"> органов местного самоуправления</t>
    </r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</si>
  <si>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</si>
  <si>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</si>
  <si>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Иные закупки товаров, работ и услуг для обеспечения государственных (муниципальных) нужд</t>
  </si>
  <si>
    <t>240</t>
  </si>
  <si>
    <t>13</t>
  </si>
  <si>
    <t>Иные бюджетные ассигнования</t>
  </si>
  <si>
    <t>800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</si>
  <si>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</si>
  <si>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</si>
  <si>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09</t>
  </si>
  <si>
    <t>05</t>
  </si>
  <si>
    <t>08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</si>
  <si>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</si>
  <si>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</si>
  <si>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Межбюджетные трансферты</t>
  </si>
  <si>
    <t>500</t>
  </si>
  <si>
    <t>Всего</t>
  </si>
  <si>
    <t>Иные межбюджетные трансферты</t>
  </si>
  <si>
    <t>9330000410</t>
  </si>
  <si>
    <t>9330000000</t>
  </si>
  <si>
    <t>9300000000</t>
  </si>
  <si>
    <t>0100000000</t>
  </si>
  <si>
    <t>9330000420</t>
  </si>
  <si>
    <t>0130000000</t>
  </si>
  <si>
    <t>0200000000</t>
  </si>
  <si>
    <t>0210000000</t>
  </si>
  <si>
    <t>9330075140</t>
  </si>
  <si>
    <t>Подпрограмма "Содержание и ремонт автомобильных дорог общего пользования местного значения"</t>
  </si>
  <si>
    <t>Закупка товаров, работ и услуг для обеспечения государственных (муниципальных) нужд</t>
  </si>
  <si>
    <t>540</t>
  </si>
  <si>
    <t>10</t>
  </si>
  <si>
    <t>Обеспечение пожарной безопасности</t>
  </si>
  <si>
    <t>Субвенции из бюджетов муниципальных районов бюджетам городских,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отдельных органов местного самоуправления</t>
  </si>
  <si>
    <t>Приложение 4</t>
  </si>
  <si>
    <t>Утверждено с учетом изменений</t>
  </si>
  <si>
    <t>Исполнено</t>
  </si>
  <si>
    <t>Функционирование администрации Кожановского сельсовета</t>
  </si>
  <si>
    <t xml:space="preserve"> Муниципальная программа "Создание и обеспечение безопасных и комфортных условий проживания населения на территории Кожановского сельсовета"</t>
  </si>
  <si>
    <t>0150000000</t>
  </si>
  <si>
    <t>Подпрограмма "Прочие мероприятия"</t>
  </si>
  <si>
    <t>0140000000</t>
  </si>
  <si>
    <t>ДРУГИЕ ВОПРОСЫ В ОБЛАСТИ КУЛЬТУРЫ</t>
  </si>
  <si>
    <t>ПЕНСИОННОЕ ОБЕСПЕЧЕНИЕ</t>
  </si>
  <si>
    <t>300</t>
  </si>
  <si>
    <t>Пенсии, пособия выплачиваемые организациями сектора государственного управления</t>
  </si>
  <si>
    <t>310</t>
  </si>
  <si>
    <t>850</t>
  </si>
  <si>
    <t>Прочие расходы</t>
  </si>
  <si>
    <t>Прочие расходы в рамках непрограммных расходов органов местного самоуправления</t>
  </si>
  <si>
    <t xml:space="preserve">Уплата иных платежей,сборов,взносов </t>
  </si>
  <si>
    <t>01200S4120</t>
  </si>
  <si>
    <t>0150008280</t>
  </si>
  <si>
    <t>0150008310</t>
  </si>
  <si>
    <t>0110008190</t>
  </si>
  <si>
    <t>Содержание сетей водоснабжения и водонапорных башен в рамках подпрограммы "Содержание имущества Грузенского сельсовета" муниципальной программы Грузенского сельсовета "Создание благоприятных условий для проживания на территории Грузенского сельсовета"</t>
  </si>
  <si>
    <t>Закупка товаров, работ и услуг для  государственных (муниципальных) нужд</t>
  </si>
  <si>
    <t>Муниципальная программа Грузенского сельсовета "Создание благоприятных условий для проживания на территории Грузенского сельсовета"</t>
  </si>
  <si>
    <t>Расходы на привлечение работников от центра занятости в рамках подпрограммы  "Прочие мероприятия Грузенского сельсовета" муниципальной программы Грузенского сельсовета "Создание благоприятных условий для проживания на территории Грузенского сельсовета"</t>
  </si>
  <si>
    <t>Уплата налогов, сборов и иных платежей</t>
  </si>
  <si>
    <t>01200S8230</t>
  </si>
  <si>
    <t>Субсидии бюджетам поселений на обеспечение первичных мер пожарной безопасности в рамках подпрограммы "Обеспечение безопасности жителей на территории  Грузенского сельсовета" муниципальной программы  "Создание благоприятных условий для проживания на территории Грузенского сельсовета"</t>
  </si>
  <si>
    <t>Софинансирование из средств местного бюджета к субсидии на обеспечение первичных мер пожарной безопасности в рамках подпрограммы "Обеспечение безопасности жителей на территории  Грузенского сельсовета" муниципальной программы  "Создание благоприятных условий для проживания на территории Грузенского сельсовета"</t>
  </si>
  <si>
    <t>01300А8250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</si>
  <si>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"Содержание и ремонт внутрипоселенческих дорог Грузенского сельсовета" муниципальной программы "Создание благоприятных условий для проживания на территории Грузенского сельсовета"</t>
  </si>
  <si>
    <t>Софинансирование к субсидии бюджетам муниципальных образований на содержание автомобильных дорог общего пользования местного значения за счет средств  местного бюджета в рамках подпрограммы "Содержание и ремонт внутрипоселенческих дорог Грузенского сельсовета" муниципальной программы "Создание благоприятных условий для проживания на территории Грузенского сельсовета"</t>
  </si>
  <si>
    <t>Содержание дорог общего пользования в рамках подпрограммы "Содержание и ремонт внутрипоселенческих дорог Грузенского сельсовета" муниципальной программы  "Создание благоприятных условий для проживания на территории Грузенского сельсовета"</t>
  </si>
  <si>
    <t>01300S5090</t>
  </si>
  <si>
    <t>01300S5080</t>
  </si>
  <si>
    <t>0130008240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</si>
  <si>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"Содержание и ремонт внутрипоселенческих дорог Грузенского сельсовета" муниципальной программы "Создание благоприятных условий для проживания на территории Грузенского сельсовета"</t>
  </si>
  <si>
    <t>0140008250</t>
  </si>
  <si>
    <t>Организация и содержание уличного освещения в рамках подпрограммы "Благоустройство территории Грузенского сельсовета" муниципальной программы "Создание благоприятных условий для проживания на территории Грузенского сельсовета"</t>
  </si>
  <si>
    <t xml:space="preserve">Подпрограмма "Благоустройство территории Грузенского сельсовета" </t>
  </si>
  <si>
    <t xml:space="preserve">Муниципальная программа "Развитие культуры и спорта на территории Грузенского сельсовета" </t>
  </si>
  <si>
    <t>Подпрограмма "Культура и спорт на территории Грузенского сельсовета"</t>
  </si>
  <si>
    <t xml:space="preserve">Предоставление межбюджетных трансфертов из бюджета поселения бюджету муниципального района на исполнение переданных полномочий в рамках подпрограммы "Культура и спорт на территории Грузенского сельсовета" муниципальной программы "Развитие культуры и спорта на территории Грузенского сельсовета" </t>
  </si>
  <si>
    <t>0210008350</t>
  </si>
  <si>
    <t>0210008320</t>
  </si>
  <si>
    <t>Непрограммные расходы органов местного самоуправления Грузенского сельсовета</t>
  </si>
  <si>
    <t>Социальное обеспечение и иные выплаты населению</t>
  </si>
  <si>
    <t>9330000430</t>
  </si>
  <si>
    <t>Предоставление межбюджетных трансфертов из бюджета поселения бюджету муниципального района на исполнение переданных полномочий в области финансового контроля в рамках подпрограммы "Прочие мероприятия Грузенского сельсовета" муниципальной программы Грузенского сельсовета"Создание благоприятных условий для проживания на территории Грузенского сельсовета"</t>
  </si>
  <si>
    <t xml:space="preserve"> Муниципальная программа"Создание благоприятных условий для проживания на территории Грузенского сельсовета"</t>
  </si>
  <si>
    <t>Администрация Грузенского сельсовета Балахтинского района Красноярского края</t>
  </si>
  <si>
    <t>01100S7450</t>
  </si>
  <si>
    <t>Расходы направленные бюджетам поселений за содействие налогового потенциала в рамках подпрограммы "Содержание имущества Грузенского сельсовета"</t>
  </si>
  <si>
    <t>2021 год</t>
  </si>
  <si>
    <t>0150008290</t>
  </si>
  <si>
    <t>01400S6410</t>
  </si>
  <si>
    <t>Расходы на осуществление расходов, направленных на реализацию мероприятий по поддержке местных инициатив</t>
  </si>
  <si>
    <t>к решению Совета депутатов</t>
  </si>
  <si>
    <t xml:space="preserve"> от 29.04.2022  № 12/19р</t>
  </si>
  <si>
    <t>Ведомственная структура расходов местного бюджета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</si>
</sst>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distributed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distributed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distributed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vertical="distributed"/>
    </xf>
    <xf numFmtId="0" fontId="2" fillId="0" borderId="3" xfId="0" applyFont="1" applyBorder="1" applyAlignment="1">
      <alignment vertical="distributed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0" fontId="2" fillId="0" borderId="2" xfId="0" applyNumberFormat="1" applyFont="1" applyBorder="1" applyAlignment="1">
      <alignment vertical="distributed"/>
    </xf>
    <xf numFmtId="2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2" fillId="0" borderId="4" xfId="0" applyFont="1" applyBorder="1" applyAlignment="1">
      <alignment horizontal="justify" vertical="center"/>
    </xf>
    <xf numFmtId="0" fontId="5" fillId="0" borderId="0" xfId="0" applyFont="1"/>
    <xf numFmtId="0" fontId="2" fillId="0" borderId="5" xfId="0" applyFont="1" applyBorder="1" applyAlignment="1">
      <alignment horizontal="left" vertical="distributed"/>
    </xf>
    <xf numFmtId="0" fontId="2" fillId="0" borderId="7" xfId="0" applyFont="1" applyBorder="1" applyAlignment="1">
      <alignment vertical="distributed"/>
    </xf>
    <xf numFmtId="0" fontId="3" fillId="0" borderId="1" xfId="0" applyFont="1" applyBorder="1" applyAlignment="1">
      <alignment vertical="top" wrapText="1"/>
    </xf>
    <xf numFmtId="2" fontId="0" fillId="0" borderId="0" xfId="0" applyNumberFormat="1"/>
    <xf numFmtId="0" fontId="7" fillId="0" borderId="1" xfId="0" applyFont="1" applyBorder="1" applyAlignment="1">
      <alignment vertical="top" wrapText="1"/>
    </xf>
    <xf numFmtId="0" fontId="3" fillId="0" borderId="9" xfId="0" applyFont="1" applyBorder="1" applyAlignment="1">
      <alignment wrapText="1"/>
    </xf>
    <xf numFmtId="0" fontId="3" fillId="0" borderId="6" xfId="0" applyFont="1" applyBorder="1" applyAlignment="1">
      <alignment vertical="top" wrapText="1"/>
    </xf>
    <xf numFmtId="0" fontId="3" fillId="0" borderId="5" xfId="0" applyFont="1" applyBorder="1" applyAlignment="1">
      <alignment horizontal="left" vertical="distributed"/>
    </xf>
    <xf numFmtId="2" fontId="2" fillId="0" borderId="2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vertical="distributed"/>
    </xf>
    <xf numFmtId="49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10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vertical="distributed"/>
    </xf>
    <xf numFmtId="0" fontId="2" fillId="0" borderId="3" xfId="0" applyFont="1" applyBorder="1" applyAlignment="1">
      <alignment vertical="distributed"/>
    </xf>
    <xf numFmtId="49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0" fillId="0" borderId="1" xfId="0" applyBorder="1" applyAlignment="1"/>
    <xf numFmtId="2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0" fontId="2" fillId="0" borderId="2" xfId="0" applyFont="1" applyBorder="1" applyAlignment="1">
      <alignment vertical="distributed"/>
    </xf>
    <xf numFmtId="0" fontId="2" fillId="0" borderId="3" xfId="0" applyFont="1" applyBorder="1" applyAlignment="1">
      <alignment vertical="distributed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7"/>
  <sheetViews>
    <sheetView tabSelected="1" topLeftCell="A58" workbookViewId="0">
      <selection activeCell="K6" sqref="K6"/>
    </sheetView>
  </sheetViews>
  <sheetFormatPr defaultRowHeight="15" x14ac:dyDescent="0.25"/>
  <cols>
    <col min="1" max="1" width="3.42578125" customWidth="1"/>
    <col min="2" max="2" width="34.140625" customWidth="1"/>
    <col min="3" max="3" width="4.140625" customWidth="1"/>
    <col min="4" max="4" width="3.140625" customWidth="1"/>
    <col min="5" max="5" width="2.85546875" customWidth="1"/>
    <col min="6" max="6" width="9.28515625" customWidth="1"/>
    <col min="7" max="7" width="3.5703125" customWidth="1"/>
    <col min="8" max="8" width="9.7109375" customWidth="1"/>
    <col min="9" max="9" width="10.140625" customWidth="1"/>
  </cols>
  <sheetData>
    <row r="1" spans="1:9" x14ac:dyDescent="0.25">
      <c r="A1" s="1"/>
      <c r="B1" s="2"/>
      <c r="C1" s="2"/>
      <c r="D1" s="2"/>
      <c r="E1" s="2"/>
      <c r="F1" s="3"/>
      <c r="G1" s="3"/>
      <c r="H1" s="3"/>
      <c r="I1" s="4" t="s">
        <v>66</v>
      </c>
    </row>
    <row r="2" spans="1:9" x14ac:dyDescent="0.25">
      <c r="A2" s="81" t="s">
        <v>123</v>
      </c>
      <c r="B2" s="81"/>
      <c r="C2" s="81"/>
      <c r="D2" s="81"/>
      <c r="E2" s="81"/>
      <c r="F2" s="81"/>
      <c r="G2" s="81"/>
      <c r="H2" s="81"/>
      <c r="I2" s="81"/>
    </row>
    <row r="3" spans="1:9" x14ac:dyDescent="0.25">
      <c r="A3" s="81" t="s">
        <v>124</v>
      </c>
      <c r="B3" s="81"/>
      <c r="C3" s="81"/>
      <c r="D3" s="81"/>
      <c r="E3" s="81"/>
      <c r="F3" s="81"/>
      <c r="G3" s="81"/>
      <c r="H3" s="81"/>
      <c r="I3" s="81"/>
    </row>
    <row r="4" spans="1:9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9" x14ac:dyDescent="0.25">
      <c r="A5" s="82" t="s">
        <v>125</v>
      </c>
      <c r="B5" s="82"/>
      <c r="C5" s="82"/>
      <c r="D5" s="82"/>
      <c r="E5" s="82"/>
      <c r="F5" s="82"/>
      <c r="G5" s="82"/>
      <c r="H5" s="82"/>
      <c r="I5" s="82"/>
    </row>
    <row r="6" spans="1:9" x14ac:dyDescent="0.25">
      <c r="A6" s="11"/>
      <c r="B6" s="12"/>
      <c r="C6" s="12"/>
      <c r="D6" s="11"/>
      <c r="E6" s="11"/>
      <c r="F6" s="11"/>
      <c r="G6" s="11"/>
      <c r="H6" s="12"/>
    </row>
    <row r="7" spans="1:9" x14ac:dyDescent="0.25">
      <c r="A7" s="11"/>
      <c r="B7" s="12"/>
      <c r="C7" s="12"/>
      <c r="D7" s="11"/>
      <c r="E7" s="11"/>
      <c r="F7" s="11"/>
      <c r="G7" s="11"/>
      <c r="H7" s="12"/>
      <c r="I7" t="s">
        <v>0</v>
      </c>
    </row>
    <row r="8" spans="1:9" ht="15" customHeight="1" x14ac:dyDescent="0.25">
      <c r="A8" s="71" t="s">
        <v>14</v>
      </c>
      <c r="B8" s="71" t="s">
        <v>15</v>
      </c>
      <c r="C8" s="71" t="s">
        <v>16</v>
      </c>
      <c r="D8" s="68" t="s">
        <v>17</v>
      </c>
      <c r="E8" s="68" t="s">
        <v>18</v>
      </c>
      <c r="F8" s="68" t="s">
        <v>19</v>
      </c>
      <c r="G8" s="68" t="s">
        <v>20</v>
      </c>
      <c r="H8" s="70" t="s">
        <v>119</v>
      </c>
      <c r="I8" s="69"/>
    </row>
    <row r="9" spans="1:9" ht="60" customHeight="1" x14ac:dyDescent="0.25">
      <c r="A9" s="72"/>
      <c r="B9" s="72"/>
      <c r="C9" s="72"/>
      <c r="D9" s="69"/>
      <c r="E9" s="69"/>
      <c r="F9" s="69"/>
      <c r="G9" s="69"/>
      <c r="H9" s="33" t="s">
        <v>67</v>
      </c>
      <c r="I9" s="5" t="s">
        <v>68</v>
      </c>
    </row>
    <row r="10" spans="1:9" x14ac:dyDescent="0.25">
      <c r="A10" s="5"/>
      <c r="B10" s="14">
        <v>1</v>
      </c>
      <c r="C10" s="14">
        <v>2</v>
      </c>
      <c r="D10" s="14">
        <v>3</v>
      </c>
      <c r="E10" s="14">
        <v>4</v>
      </c>
      <c r="F10" s="14">
        <v>5</v>
      </c>
      <c r="G10" s="14">
        <v>6</v>
      </c>
      <c r="H10" s="14">
        <v>7</v>
      </c>
      <c r="I10" s="14">
        <v>8</v>
      </c>
    </row>
    <row r="11" spans="1:9" ht="22.5" x14ac:dyDescent="0.25">
      <c r="A11" s="14">
        <v>1</v>
      </c>
      <c r="B11" s="15" t="s">
        <v>116</v>
      </c>
      <c r="C11" s="16">
        <v>803</v>
      </c>
      <c r="D11" s="13"/>
      <c r="E11" s="13"/>
      <c r="F11" s="13"/>
      <c r="G11" s="13"/>
      <c r="H11" s="25">
        <f>SUM(H12+H57+H67+H75+H91+H101+H112)</f>
        <v>8365819.3700000001</v>
      </c>
      <c r="I11" s="25">
        <f>SUM(I12+I57+I67+I75+I91+I101+I112)</f>
        <v>7999354.2999999989</v>
      </c>
    </row>
    <row r="12" spans="1:9" x14ac:dyDescent="0.25">
      <c r="A12" s="17">
        <v>2</v>
      </c>
      <c r="B12" s="6" t="s">
        <v>1</v>
      </c>
      <c r="C12" s="16">
        <v>803</v>
      </c>
      <c r="D12" s="18" t="s">
        <v>21</v>
      </c>
      <c r="E12" s="18" t="s">
        <v>22</v>
      </c>
      <c r="F12" s="18"/>
      <c r="G12" s="18"/>
      <c r="H12" s="26">
        <f>SUM(H13+H19+H44)</f>
        <v>3271398.71</v>
      </c>
      <c r="I12" s="26">
        <f>SUM(I13+I19+I44)</f>
        <v>3107966.32</v>
      </c>
    </row>
    <row r="13" spans="1:9" ht="33" customHeight="1" x14ac:dyDescent="0.25">
      <c r="A13" s="14">
        <v>3</v>
      </c>
      <c r="B13" s="7" t="s">
        <v>2</v>
      </c>
      <c r="C13" s="16">
        <v>803</v>
      </c>
      <c r="D13" s="18" t="s">
        <v>21</v>
      </c>
      <c r="E13" s="18" t="s">
        <v>23</v>
      </c>
      <c r="F13" s="18"/>
      <c r="G13" s="18"/>
      <c r="H13" s="25">
        <f t="shared" ref="H13:I17" si="0">SUM(H14)</f>
        <v>1086887.26</v>
      </c>
      <c r="I13" s="25">
        <f t="shared" si="0"/>
        <v>1086887.24</v>
      </c>
    </row>
    <row r="14" spans="1:9" ht="22.5" x14ac:dyDescent="0.25">
      <c r="A14" s="63">
        <v>4</v>
      </c>
      <c r="B14" s="7" t="s">
        <v>24</v>
      </c>
      <c r="C14" s="16">
        <v>803</v>
      </c>
      <c r="D14" s="18" t="s">
        <v>21</v>
      </c>
      <c r="E14" s="18" t="s">
        <v>23</v>
      </c>
      <c r="F14" s="18" t="s">
        <v>53</v>
      </c>
      <c r="G14" s="18"/>
      <c r="H14" s="25">
        <f t="shared" si="0"/>
        <v>1086887.26</v>
      </c>
      <c r="I14" s="25">
        <f t="shared" si="0"/>
        <v>1086887.24</v>
      </c>
    </row>
    <row r="15" spans="1:9" ht="22.5" x14ac:dyDescent="0.25">
      <c r="A15" s="14">
        <v>5</v>
      </c>
      <c r="B15" s="7" t="s">
        <v>69</v>
      </c>
      <c r="C15" s="16">
        <v>803</v>
      </c>
      <c r="D15" s="18" t="s">
        <v>21</v>
      </c>
      <c r="E15" s="18" t="s">
        <v>23</v>
      </c>
      <c r="F15" s="18" t="s">
        <v>52</v>
      </c>
      <c r="G15" s="18"/>
      <c r="H15" s="25">
        <f>SUM(H16)</f>
        <v>1086887.26</v>
      </c>
      <c r="I15" s="25">
        <f>SUM(I16)</f>
        <v>1086887.24</v>
      </c>
    </row>
    <row r="16" spans="1:9" ht="44.25" customHeight="1" x14ac:dyDescent="0.25">
      <c r="A16" s="63">
        <v>6</v>
      </c>
      <c r="B16" s="7" t="s">
        <v>26</v>
      </c>
      <c r="C16" s="16">
        <v>803</v>
      </c>
      <c r="D16" s="18" t="s">
        <v>21</v>
      </c>
      <c r="E16" s="18" t="s">
        <v>23</v>
      </c>
      <c r="F16" s="18" t="s">
        <v>51</v>
      </c>
      <c r="G16" s="18"/>
      <c r="H16" s="25">
        <f t="shared" si="0"/>
        <v>1086887.26</v>
      </c>
      <c r="I16" s="25">
        <f t="shared" si="0"/>
        <v>1086887.24</v>
      </c>
    </row>
    <row r="17" spans="1:9" ht="67.5" x14ac:dyDescent="0.25">
      <c r="A17" s="14">
        <v>7</v>
      </c>
      <c r="B17" s="7" t="s">
        <v>27</v>
      </c>
      <c r="C17" s="16">
        <v>803</v>
      </c>
      <c r="D17" s="18" t="s">
        <v>21</v>
      </c>
      <c r="E17" s="18" t="s">
        <v>23</v>
      </c>
      <c r="F17" s="18" t="s">
        <v>51</v>
      </c>
      <c r="G17" s="18" t="s">
        <v>28</v>
      </c>
      <c r="H17" s="25">
        <f t="shared" si="0"/>
        <v>1086887.26</v>
      </c>
      <c r="I17" s="25">
        <f t="shared" si="0"/>
        <v>1086887.24</v>
      </c>
    </row>
    <row r="18" spans="1:9" ht="21.75" customHeight="1" x14ac:dyDescent="0.25">
      <c r="A18" s="63">
        <v>8</v>
      </c>
      <c r="B18" s="7" t="s">
        <v>29</v>
      </c>
      <c r="C18" s="16">
        <v>803</v>
      </c>
      <c r="D18" s="18" t="s">
        <v>21</v>
      </c>
      <c r="E18" s="18" t="s">
        <v>23</v>
      </c>
      <c r="F18" s="18" t="s">
        <v>51</v>
      </c>
      <c r="G18" s="18" t="s">
        <v>30</v>
      </c>
      <c r="H18" s="25">
        <v>1086887.26</v>
      </c>
      <c r="I18" s="25">
        <v>1086887.24</v>
      </c>
    </row>
    <row r="19" spans="1:9" ht="45" customHeight="1" x14ac:dyDescent="0.25">
      <c r="A19" s="14">
        <v>9</v>
      </c>
      <c r="B19" s="7" t="s">
        <v>3</v>
      </c>
      <c r="C19" s="16">
        <v>803</v>
      </c>
      <c r="D19" s="18" t="s">
        <v>21</v>
      </c>
      <c r="E19" s="18" t="s">
        <v>31</v>
      </c>
      <c r="F19" s="18"/>
      <c r="G19" s="18"/>
      <c r="H19" s="25">
        <f>SUM(H20+H28)</f>
        <v>1933887.0599999998</v>
      </c>
      <c r="I19" s="25">
        <f>SUM(I20+I28)</f>
        <v>1799111.4300000002</v>
      </c>
    </row>
    <row r="20" spans="1:9" ht="33.75" x14ac:dyDescent="0.25">
      <c r="A20" s="63">
        <v>10</v>
      </c>
      <c r="B20" s="15" t="s">
        <v>115</v>
      </c>
      <c r="C20" s="16">
        <v>803</v>
      </c>
      <c r="D20" s="18" t="s">
        <v>21</v>
      </c>
      <c r="E20" s="18" t="s">
        <v>31</v>
      </c>
      <c r="F20" s="31" t="s">
        <v>54</v>
      </c>
      <c r="G20" s="18"/>
      <c r="H20" s="25">
        <f>SUM(H21)</f>
        <v>495698</v>
      </c>
      <c r="I20" s="25">
        <f>SUM(I21)</f>
        <v>495698</v>
      </c>
    </row>
    <row r="21" spans="1:9" x14ac:dyDescent="0.25">
      <c r="A21" s="14">
        <v>11</v>
      </c>
      <c r="B21" s="9" t="s">
        <v>72</v>
      </c>
      <c r="C21" s="16">
        <v>803</v>
      </c>
      <c r="D21" s="18" t="s">
        <v>21</v>
      </c>
      <c r="E21" s="18" t="s">
        <v>31</v>
      </c>
      <c r="F21" s="31" t="s">
        <v>71</v>
      </c>
      <c r="G21" s="18"/>
      <c r="H21" s="25">
        <f>SUM(H22+H25)</f>
        <v>495698</v>
      </c>
      <c r="I21" s="25">
        <f>SUM(I22+I25)</f>
        <v>495698</v>
      </c>
    </row>
    <row r="22" spans="1:9" ht="123.75" x14ac:dyDescent="0.25">
      <c r="A22" s="63">
        <v>12</v>
      </c>
      <c r="B22" s="9" t="s">
        <v>114</v>
      </c>
      <c r="C22" s="16">
        <v>803</v>
      </c>
      <c r="D22" s="18" t="s">
        <v>21</v>
      </c>
      <c r="E22" s="18" t="s">
        <v>31</v>
      </c>
      <c r="F22" s="48" t="s">
        <v>84</v>
      </c>
      <c r="G22" s="18"/>
      <c r="H22" s="25">
        <f t="shared" ref="H22:I26" si="1">SUM(H23)</f>
        <v>2540</v>
      </c>
      <c r="I22" s="25">
        <f t="shared" si="1"/>
        <v>2540</v>
      </c>
    </row>
    <row r="23" spans="1:9" x14ac:dyDescent="0.25">
      <c r="A23" s="14">
        <v>13</v>
      </c>
      <c r="B23" s="7" t="s">
        <v>47</v>
      </c>
      <c r="C23" s="16">
        <v>803</v>
      </c>
      <c r="D23" s="18" t="s">
        <v>21</v>
      </c>
      <c r="E23" s="18" t="s">
        <v>31</v>
      </c>
      <c r="F23" s="48" t="s">
        <v>84</v>
      </c>
      <c r="G23" s="18" t="s">
        <v>48</v>
      </c>
      <c r="H23" s="25">
        <f t="shared" si="1"/>
        <v>2540</v>
      </c>
      <c r="I23" s="25">
        <f t="shared" si="1"/>
        <v>2540</v>
      </c>
    </row>
    <row r="24" spans="1:9" x14ac:dyDescent="0.25">
      <c r="A24" s="63">
        <v>14</v>
      </c>
      <c r="B24" s="9" t="s">
        <v>50</v>
      </c>
      <c r="C24" s="16">
        <v>803</v>
      </c>
      <c r="D24" s="18" t="s">
        <v>21</v>
      </c>
      <c r="E24" s="18" t="s">
        <v>31</v>
      </c>
      <c r="F24" s="31" t="s">
        <v>84</v>
      </c>
      <c r="G24" s="18" t="s">
        <v>62</v>
      </c>
      <c r="H24" s="25">
        <v>2540</v>
      </c>
      <c r="I24" s="25">
        <v>2540</v>
      </c>
    </row>
    <row r="25" spans="1:9" ht="123.75" x14ac:dyDescent="0.25">
      <c r="A25" s="14">
        <v>15</v>
      </c>
      <c r="B25" s="9" t="s">
        <v>114</v>
      </c>
      <c r="C25" s="16">
        <v>803</v>
      </c>
      <c r="D25" s="18" t="s">
        <v>21</v>
      </c>
      <c r="E25" s="18" t="s">
        <v>31</v>
      </c>
      <c r="F25" s="62" t="s">
        <v>120</v>
      </c>
      <c r="G25" s="18"/>
      <c r="H25" s="25">
        <f t="shared" si="1"/>
        <v>493158</v>
      </c>
      <c r="I25" s="25">
        <f t="shared" si="1"/>
        <v>493158</v>
      </c>
    </row>
    <row r="26" spans="1:9" x14ac:dyDescent="0.25">
      <c r="A26" s="63">
        <v>16</v>
      </c>
      <c r="B26" s="7" t="s">
        <v>47</v>
      </c>
      <c r="C26" s="16">
        <v>803</v>
      </c>
      <c r="D26" s="18" t="s">
        <v>21</v>
      </c>
      <c r="E26" s="18" t="s">
        <v>31</v>
      </c>
      <c r="F26" s="62" t="s">
        <v>120</v>
      </c>
      <c r="G26" s="18" t="s">
        <v>48</v>
      </c>
      <c r="H26" s="25">
        <f t="shared" si="1"/>
        <v>493158</v>
      </c>
      <c r="I26" s="25">
        <f t="shared" si="1"/>
        <v>493158</v>
      </c>
    </row>
    <row r="27" spans="1:9" x14ac:dyDescent="0.25">
      <c r="A27" s="14">
        <v>17</v>
      </c>
      <c r="B27" s="9" t="s">
        <v>50</v>
      </c>
      <c r="C27" s="16">
        <v>803</v>
      </c>
      <c r="D27" s="18" t="s">
        <v>21</v>
      </c>
      <c r="E27" s="18" t="s">
        <v>31</v>
      </c>
      <c r="F27" s="62" t="s">
        <v>120</v>
      </c>
      <c r="G27" s="18" t="s">
        <v>62</v>
      </c>
      <c r="H27" s="25">
        <v>493158</v>
      </c>
      <c r="I27" s="25">
        <v>493158</v>
      </c>
    </row>
    <row r="28" spans="1:9" ht="22.5" x14ac:dyDescent="0.25">
      <c r="A28" s="63">
        <v>18</v>
      </c>
      <c r="B28" s="7" t="s">
        <v>32</v>
      </c>
      <c r="C28" s="16">
        <v>803</v>
      </c>
      <c r="D28" s="18" t="s">
        <v>21</v>
      </c>
      <c r="E28" s="18" t="s">
        <v>31</v>
      </c>
      <c r="F28" s="18" t="s">
        <v>53</v>
      </c>
      <c r="G28" s="18"/>
      <c r="H28" s="25">
        <f>SUM(H29+H38)</f>
        <v>1438189.0599999998</v>
      </c>
      <c r="I28" s="25">
        <f>SUM(I29+I38)</f>
        <v>1303413.4300000002</v>
      </c>
    </row>
    <row r="29" spans="1:9" ht="22.5" x14ac:dyDescent="0.25">
      <c r="A29" s="14">
        <v>19</v>
      </c>
      <c r="B29" s="7" t="s">
        <v>69</v>
      </c>
      <c r="C29" s="16">
        <v>803</v>
      </c>
      <c r="D29" s="18" t="s">
        <v>21</v>
      </c>
      <c r="E29" s="18" t="s">
        <v>31</v>
      </c>
      <c r="F29" s="18" t="s">
        <v>52</v>
      </c>
      <c r="G29" s="18"/>
      <c r="H29" s="25">
        <f>SUM(H30+H35)</f>
        <v>1437689.0599999998</v>
      </c>
      <c r="I29" s="25">
        <f>SUM(I30+I35)</f>
        <v>1303173.1000000001</v>
      </c>
    </row>
    <row r="30" spans="1:9" ht="45" customHeight="1" x14ac:dyDescent="0.25">
      <c r="A30" s="63">
        <v>20</v>
      </c>
      <c r="B30" s="7" t="s">
        <v>33</v>
      </c>
      <c r="C30" s="16">
        <v>803</v>
      </c>
      <c r="D30" s="18" t="s">
        <v>21</v>
      </c>
      <c r="E30" s="18" t="s">
        <v>31</v>
      </c>
      <c r="F30" s="18" t="s">
        <v>55</v>
      </c>
      <c r="G30" s="18"/>
      <c r="H30" s="25">
        <f>SUM(H31+H33)</f>
        <v>1435889.0599999998</v>
      </c>
      <c r="I30" s="25">
        <f>SUM(I31+I33)</f>
        <v>1301373.1000000001</v>
      </c>
    </row>
    <row r="31" spans="1:9" ht="67.5" x14ac:dyDescent="0.25">
      <c r="A31" s="14">
        <v>21</v>
      </c>
      <c r="B31" s="7" t="s">
        <v>27</v>
      </c>
      <c r="C31" s="16">
        <v>803</v>
      </c>
      <c r="D31" s="18" t="s">
        <v>21</v>
      </c>
      <c r="E31" s="18" t="s">
        <v>31</v>
      </c>
      <c r="F31" s="18" t="s">
        <v>55</v>
      </c>
      <c r="G31" s="18" t="s">
        <v>28</v>
      </c>
      <c r="H31" s="25">
        <f>SUM(H32)</f>
        <v>1120730.6499999999</v>
      </c>
      <c r="I31" s="25">
        <f>SUM(I32)</f>
        <v>1085665.1100000001</v>
      </c>
    </row>
    <row r="32" spans="1:9" ht="23.25" customHeight="1" x14ac:dyDescent="0.25">
      <c r="A32" s="63">
        <v>22</v>
      </c>
      <c r="B32" s="7" t="s">
        <v>29</v>
      </c>
      <c r="C32" s="16">
        <v>803</v>
      </c>
      <c r="D32" s="30" t="s">
        <v>21</v>
      </c>
      <c r="E32" s="30" t="s">
        <v>31</v>
      </c>
      <c r="F32" s="18" t="s">
        <v>55</v>
      </c>
      <c r="G32" s="30" t="s">
        <v>30</v>
      </c>
      <c r="H32" s="28">
        <v>1120730.6499999999</v>
      </c>
      <c r="I32" s="28">
        <v>1085665.1100000001</v>
      </c>
    </row>
    <row r="33" spans="1:9" ht="33.75" x14ac:dyDescent="0.25">
      <c r="A33" s="14">
        <v>23</v>
      </c>
      <c r="B33" s="19" t="s">
        <v>61</v>
      </c>
      <c r="C33" s="16">
        <v>803</v>
      </c>
      <c r="D33" s="30" t="s">
        <v>21</v>
      </c>
      <c r="E33" s="30" t="s">
        <v>31</v>
      </c>
      <c r="F33" s="18" t="s">
        <v>55</v>
      </c>
      <c r="G33" s="30" t="s">
        <v>34</v>
      </c>
      <c r="H33" s="28">
        <f>SUM(H34)</f>
        <v>315158.40999999997</v>
      </c>
      <c r="I33" s="28">
        <f>SUM(I34)</f>
        <v>215707.99</v>
      </c>
    </row>
    <row r="34" spans="1:9" ht="33.75" x14ac:dyDescent="0.25">
      <c r="A34" s="63">
        <v>24</v>
      </c>
      <c r="B34" s="19" t="s">
        <v>35</v>
      </c>
      <c r="C34" s="16">
        <v>803</v>
      </c>
      <c r="D34" s="30" t="s">
        <v>21</v>
      </c>
      <c r="E34" s="30" t="s">
        <v>31</v>
      </c>
      <c r="F34" s="18" t="s">
        <v>55</v>
      </c>
      <c r="G34" s="30" t="s">
        <v>36</v>
      </c>
      <c r="H34" s="28">
        <v>315158.40999999997</v>
      </c>
      <c r="I34" s="28">
        <v>215707.99</v>
      </c>
    </row>
    <row r="35" spans="1:9" ht="78.75" customHeight="1" x14ac:dyDescent="0.25">
      <c r="A35" s="14">
        <v>25</v>
      </c>
      <c r="B35" s="27" t="s">
        <v>65</v>
      </c>
      <c r="C35" s="16">
        <v>803</v>
      </c>
      <c r="D35" s="30" t="s">
        <v>21</v>
      </c>
      <c r="E35" s="30" t="s">
        <v>31</v>
      </c>
      <c r="F35" s="30" t="s">
        <v>59</v>
      </c>
      <c r="G35" s="30"/>
      <c r="H35" s="28">
        <f>SUM(H36)</f>
        <v>1800</v>
      </c>
      <c r="I35" s="28">
        <f>SUM(I36)</f>
        <v>1800</v>
      </c>
    </row>
    <row r="36" spans="1:9" ht="33.75" x14ac:dyDescent="0.25">
      <c r="A36" s="63">
        <v>26</v>
      </c>
      <c r="B36" s="19" t="s">
        <v>61</v>
      </c>
      <c r="C36" s="16">
        <v>803</v>
      </c>
      <c r="D36" s="30" t="s">
        <v>21</v>
      </c>
      <c r="E36" s="30" t="s">
        <v>31</v>
      </c>
      <c r="F36" s="30" t="s">
        <v>59</v>
      </c>
      <c r="G36" s="30" t="s">
        <v>34</v>
      </c>
      <c r="H36" s="28">
        <f>H37</f>
        <v>1800</v>
      </c>
      <c r="I36" s="28">
        <f>I37</f>
        <v>1800</v>
      </c>
    </row>
    <row r="37" spans="1:9" ht="33.75" x14ac:dyDescent="0.25">
      <c r="A37" s="14">
        <v>27</v>
      </c>
      <c r="B37" s="19" t="s">
        <v>35</v>
      </c>
      <c r="C37" s="16">
        <v>803</v>
      </c>
      <c r="D37" s="30" t="s">
        <v>21</v>
      </c>
      <c r="E37" s="30" t="s">
        <v>31</v>
      </c>
      <c r="F37" s="30" t="s">
        <v>59</v>
      </c>
      <c r="G37" s="30" t="s">
        <v>36</v>
      </c>
      <c r="H37" s="28">
        <v>1800</v>
      </c>
      <c r="I37" s="28">
        <v>1800</v>
      </c>
    </row>
    <row r="38" spans="1:9" x14ac:dyDescent="0.25">
      <c r="A38" s="63">
        <v>28</v>
      </c>
      <c r="B38" s="19" t="s">
        <v>80</v>
      </c>
      <c r="C38" s="16">
        <v>803</v>
      </c>
      <c r="D38" s="30" t="s">
        <v>21</v>
      </c>
      <c r="E38" s="30" t="s">
        <v>31</v>
      </c>
      <c r="F38" s="30"/>
      <c r="G38" s="30"/>
      <c r="H38" s="28">
        <f t="shared" ref="H38:I42" si="2">SUM(H39)</f>
        <v>500</v>
      </c>
      <c r="I38" s="28">
        <f t="shared" si="2"/>
        <v>240.33</v>
      </c>
    </row>
    <row r="39" spans="1:9" ht="22.5" x14ac:dyDescent="0.25">
      <c r="A39" s="14">
        <v>29</v>
      </c>
      <c r="B39" s="7" t="s">
        <v>32</v>
      </c>
      <c r="C39" s="16">
        <v>803</v>
      </c>
      <c r="D39" s="30" t="s">
        <v>21</v>
      </c>
      <c r="E39" s="30" t="s">
        <v>31</v>
      </c>
      <c r="F39" s="30" t="s">
        <v>53</v>
      </c>
      <c r="G39" s="30"/>
      <c r="H39" s="28">
        <f t="shared" si="2"/>
        <v>500</v>
      </c>
      <c r="I39" s="28">
        <f t="shared" si="2"/>
        <v>240.33</v>
      </c>
    </row>
    <row r="40" spans="1:9" ht="22.5" x14ac:dyDescent="0.25">
      <c r="A40" s="63">
        <v>30</v>
      </c>
      <c r="B40" s="7" t="s">
        <v>69</v>
      </c>
      <c r="C40" s="16">
        <v>803</v>
      </c>
      <c r="D40" s="30" t="s">
        <v>21</v>
      </c>
      <c r="E40" s="30" t="s">
        <v>31</v>
      </c>
      <c r="F40" s="30" t="s">
        <v>52</v>
      </c>
      <c r="G40" s="30"/>
      <c r="H40" s="28">
        <f t="shared" si="2"/>
        <v>500</v>
      </c>
      <c r="I40" s="28">
        <f t="shared" si="2"/>
        <v>240.33</v>
      </c>
    </row>
    <row r="41" spans="1:9" ht="23.25" customHeight="1" x14ac:dyDescent="0.25">
      <c r="A41" s="14">
        <v>31</v>
      </c>
      <c r="B41" s="19" t="s">
        <v>81</v>
      </c>
      <c r="C41" s="16">
        <v>803</v>
      </c>
      <c r="D41" s="30" t="s">
        <v>21</v>
      </c>
      <c r="E41" s="30" t="s">
        <v>31</v>
      </c>
      <c r="F41" s="18" t="s">
        <v>55</v>
      </c>
      <c r="G41" s="30"/>
      <c r="H41" s="28">
        <f t="shared" si="2"/>
        <v>500</v>
      </c>
      <c r="I41" s="28">
        <f t="shared" si="2"/>
        <v>240.33</v>
      </c>
    </row>
    <row r="42" spans="1:9" x14ac:dyDescent="0.25">
      <c r="A42" s="63">
        <v>32</v>
      </c>
      <c r="B42" s="19" t="s">
        <v>38</v>
      </c>
      <c r="C42" s="16">
        <v>803</v>
      </c>
      <c r="D42" s="30" t="s">
        <v>21</v>
      </c>
      <c r="E42" s="30" t="s">
        <v>31</v>
      </c>
      <c r="F42" s="18" t="s">
        <v>55</v>
      </c>
      <c r="G42" s="30" t="s">
        <v>39</v>
      </c>
      <c r="H42" s="28">
        <f t="shared" si="2"/>
        <v>500</v>
      </c>
      <c r="I42" s="28">
        <f t="shared" si="2"/>
        <v>240.33</v>
      </c>
    </row>
    <row r="43" spans="1:9" x14ac:dyDescent="0.25">
      <c r="A43" s="14">
        <v>33</v>
      </c>
      <c r="B43" s="37" t="s">
        <v>82</v>
      </c>
      <c r="C43" s="16">
        <v>803</v>
      </c>
      <c r="D43" s="30" t="s">
        <v>21</v>
      </c>
      <c r="E43" s="30" t="s">
        <v>31</v>
      </c>
      <c r="F43" s="18" t="s">
        <v>55</v>
      </c>
      <c r="G43" s="30" t="s">
        <v>79</v>
      </c>
      <c r="H43" s="28">
        <v>500</v>
      </c>
      <c r="I43" s="28">
        <v>240.33</v>
      </c>
    </row>
    <row r="44" spans="1:9" x14ac:dyDescent="0.25">
      <c r="A44" s="63">
        <v>34</v>
      </c>
      <c r="B44" s="49" t="s">
        <v>4</v>
      </c>
      <c r="C44" s="16">
        <v>803</v>
      </c>
      <c r="D44" s="30" t="s">
        <v>21</v>
      </c>
      <c r="E44" s="30" t="s">
        <v>37</v>
      </c>
      <c r="F44" s="30"/>
      <c r="G44" s="30"/>
      <c r="H44" s="28">
        <f>SUM(H45)</f>
        <v>250624.39</v>
      </c>
      <c r="I44" s="28">
        <f>SUM(I45)</f>
        <v>221967.65</v>
      </c>
    </row>
    <row r="45" spans="1:9" ht="45" x14ac:dyDescent="0.25">
      <c r="A45" s="14">
        <v>35</v>
      </c>
      <c r="B45" s="15" t="s">
        <v>89</v>
      </c>
      <c r="C45" s="16">
        <v>803</v>
      </c>
      <c r="D45" s="18" t="s">
        <v>21</v>
      </c>
      <c r="E45" s="18" t="s">
        <v>37</v>
      </c>
      <c r="F45" s="18" t="s">
        <v>54</v>
      </c>
      <c r="G45" s="30"/>
      <c r="H45" s="28">
        <f>H51+H46+H49+H54</f>
        <v>250624.39</v>
      </c>
      <c r="I45" s="64">
        <f>I51+I46+I49+I54</f>
        <v>221967.65</v>
      </c>
    </row>
    <row r="46" spans="1:9" ht="80.25" customHeight="1" x14ac:dyDescent="0.25">
      <c r="A46" s="63">
        <v>36</v>
      </c>
      <c r="B46" s="9" t="s">
        <v>90</v>
      </c>
      <c r="C46" s="16">
        <v>803</v>
      </c>
      <c r="D46" s="45" t="s">
        <v>21</v>
      </c>
      <c r="E46" s="45" t="s">
        <v>37</v>
      </c>
      <c r="F46" s="48" t="s">
        <v>85</v>
      </c>
      <c r="G46" s="44"/>
      <c r="H46" s="43">
        <f>H47</f>
        <v>6615.6</v>
      </c>
      <c r="I46" s="43">
        <f>I47</f>
        <v>6615.6</v>
      </c>
    </row>
    <row r="47" spans="1:9" ht="67.5" x14ac:dyDescent="0.25">
      <c r="A47" s="14">
        <v>37</v>
      </c>
      <c r="B47" s="7" t="s">
        <v>27</v>
      </c>
      <c r="C47" s="16">
        <v>803</v>
      </c>
      <c r="D47" s="45" t="s">
        <v>21</v>
      </c>
      <c r="E47" s="45" t="s">
        <v>37</v>
      </c>
      <c r="F47" s="48" t="s">
        <v>85</v>
      </c>
      <c r="G47" s="44" t="s">
        <v>28</v>
      </c>
      <c r="H47" s="43">
        <f>H48</f>
        <v>6615.6</v>
      </c>
      <c r="I47" s="43">
        <f>I48</f>
        <v>6615.6</v>
      </c>
    </row>
    <row r="48" spans="1:9" ht="23.25" customHeight="1" x14ac:dyDescent="0.25">
      <c r="A48" s="63">
        <v>38</v>
      </c>
      <c r="B48" s="7" t="s">
        <v>29</v>
      </c>
      <c r="C48" s="16">
        <v>803</v>
      </c>
      <c r="D48" s="45" t="s">
        <v>21</v>
      </c>
      <c r="E48" s="45" t="s">
        <v>37</v>
      </c>
      <c r="F48" s="45" t="s">
        <v>85</v>
      </c>
      <c r="G48" s="44" t="s">
        <v>30</v>
      </c>
      <c r="H48" s="43">
        <v>6615.6</v>
      </c>
      <c r="I48" s="43">
        <v>6615.6</v>
      </c>
    </row>
    <row r="49" spans="1:12" x14ac:dyDescent="0.25">
      <c r="A49" s="14">
        <v>39</v>
      </c>
      <c r="B49" s="57" t="s">
        <v>38</v>
      </c>
      <c r="C49" s="16">
        <v>803</v>
      </c>
      <c r="D49" s="48" t="s">
        <v>21</v>
      </c>
      <c r="E49" s="48" t="s">
        <v>37</v>
      </c>
      <c r="F49" s="48" t="s">
        <v>85</v>
      </c>
      <c r="G49" s="18" t="s">
        <v>39</v>
      </c>
      <c r="H49" s="47">
        <f>H50</f>
        <v>338</v>
      </c>
      <c r="I49" s="47">
        <f>I50</f>
        <v>329</v>
      </c>
    </row>
    <row r="50" spans="1:12" x14ac:dyDescent="0.25">
      <c r="A50" s="63">
        <v>40</v>
      </c>
      <c r="B50" s="58" t="s">
        <v>91</v>
      </c>
      <c r="C50" s="16">
        <v>803</v>
      </c>
      <c r="D50" s="48" t="s">
        <v>21</v>
      </c>
      <c r="E50" s="48" t="s">
        <v>37</v>
      </c>
      <c r="F50" s="48" t="s">
        <v>85</v>
      </c>
      <c r="G50" s="18" t="s">
        <v>79</v>
      </c>
      <c r="H50" s="47">
        <v>338</v>
      </c>
      <c r="I50" s="47">
        <v>329</v>
      </c>
    </row>
    <row r="51" spans="1:12" ht="93" customHeight="1" x14ac:dyDescent="0.25">
      <c r="A51" s="14">
        <v>41</v>
      </c>
      <c r="B51" s="52" t="s">
        <v>87</v>
      </c>
      <c r="C51" s="16">
        <v>803</v>
      </c>
      <c r="D51" s="31" t="s">
        <v>21</v>
      </c>
      <c r="E51" s="31" t="s">
        <v>37</v>
      </c>
      <c r="F51" s="48" t="s">
        <v>86</v>
      </c>
      <c r="G51" s="18"/>
      <c r="H51" s="28">
        <f>SUM(H52)</f>
        <v>234170.79</v>
      </c>
      <c r="I51" s="28">
        <f>SUM(I52)</f>
        <v>205523.05</v>
      </c>
      <c r="L51" s="23"/>
    </row>
    <row r="52" spans="1:12" ht="24.75" customHeight="1" x14ac:dyDescent="0.25">
      <c r="A52" s="63">
        <v>42</v>
      </c>
      <c r="B52" s="53" t="s">
        <v>88</v>
      </c>
      <c r="C52" s="16">
        <v>803</v>
      </c>
      <c r="D52" s="31" t="s">
        <v>21</v>
      </c>
      <c r="E52" s="31" t="s">
        <v>37</v>
      </c>
      <c r="F52" s="48" t="s">
        <v>86</v>
      </c>
      <c r="G52" s="18" t="s">
        <v>34</v>
      </c>
      <c r="H52" s="28">
        <f>SUM(H53)</f>
        <v>234170.79</v>
      </c>
      <c r="I52" s="28">
        <f>SUM(I53)</f>
        <v>205523.05</v>
      </c>
    </row>
    <row r="53" spans="1:12" ht="33.75" x14ac:dyDescent="0.25">
      <c r="A53" s="14">
        <v>43</v>
      </c>
      <c r="B53" s="37" t="s">
        <v>35</v>
      </c>
      <c r="C53" s="16">
        <v>803</v>
      </c>
      <c r="D53" s="31" t="s">
        <v>21</v>
      </c>
      <c r="E53" s="31" t="s">
        <v>37</v>
      </c>
      <c r="F53" s="31" t="s">
        <v>86</v>
      </c>
      <c r="G53" s="31" t="s">
        <v>36</v>
      </c>
      <c r="H53" s="28">
        <v>234170.79</v>
      </c>
      <c r="I53" s="28">
        <v>205523.05</v>
      </c>
    </row>
    <row r="54" spans="1:12" ht="56.25" x14ac:dyDescent="0.25">
      <c r="A54" s="63">
        <v>44</v>
      </c>
      <c r="B54" s="55" t="s">
        <v>118</v>
      </c>
      <c r="C54" s="16">
        <v>803</v>
      </c>
      <c r="D54" s="48" t="s">
        <v>21</v>
      </c>
      <c r="E54" s="48" t="s">
        <v>37</v>
      </c>
      <c r="F54" s="50" t="s">
        <v>117</v>
      </c>
      <c r="G54" s="18"/>
      <c r="H54" s="47">
        <f>H55</f>
        <v>9500</v>
      </c>
      <c r="I54" s="47">
        <f>I55</f>
        <v>9500</v>
      </c>
    </row>
    <row r="55" spans="1:12" ht="22.5" x14ac:dyDescent="0.25">
      <c r="A55" s="14">
        <v>45</v>
      </c>
      <c r="B55" s="56" t="s">
        <v>88</v>
      </c>
      <c r="C55" s="16">
        <v>803</v>
      </c>
      <c r="D55" s="48" t="s">
        <v>21</v>
      </c>
      <c r="E55" s="48" t="s">
        <v>37</v>
      </c>
      <c r="F55" s="50" t="s">
        <v>117</v>
      </c>
      <c r="G55" s="18" t="s">
        <v>34</v>
      </c>
      <c r="H55" s="47">
        <f>H56</f>
        <v>9500</v>
      </c>
      <c r="I55" s="47">
        <f>I56</f>
        <v>9500</v>
      </c>
    </row>
    <row r="56" spans="1:12" ht="33.75" x14ac:dyDescent="0.25">
      <c r="A56" s="63">
        <v>46</v>
      </c>
      <c r="B56" s="54" t="s">
        <v>35</v>
      </c>
      <c r="C56" s="16">
        <v>803</v>
      </c>
      <c r="D56" s="48" t="s">
        <v>21</v>
      </c>
      <c r="E56" s="48" t="s">
        <v>37</v>
      </c>
      <c r="F56" s="48" t="s">
        <v>117</v>
      </c>
      <c r="G56" s="48" t="s">
        <v>36</v>
      </c>
      <c r="H56" s="47">
        <v>9500</v>
      </c>
      <c r="I56" s="47">
        <v>9500</v>
      </c>
    </row>
    <row r="57" spans="1:12" x14ac:dyDescent="0.25">
      <c r="A57" s="14">
        <v>47</v>
      </c>
      <c r="B57" s="51" t="s">
        <v>5</v>
      </c>
      <c r="C57" s="16">
        <v>803</v>
      </c>
      <c r="D57" s="30" t="s">
        <v>23</v>
      </c>
      <c r="E57" s="30" t="s">
        <v>22</v>
      </c>
      <c r="F57" s="21"/>
      <c r="G57" s="21"/>
      <c r="H57" s="28">
        <f t="shared" ref="H57:I59" si="3">SUM(H58)</f>
        <v>87150</v>
      </c>
      <c r="I57" s="28">
        <f t="shared" si="3"/>
        <v>87150</v>
      </c>
    </row>
    <row r="58" spans="1:12" x14ac:dyDescent="0.25">
      <c r="A58" s="14">
        <v>48</v>
      </c>
      <c r="B58" s="8" t="s">
        <v>6</v>
      </c>
      <c r="C58" s="16">
        <v>803</v>
      </c>
      <c r="D58" s="30" t="s">
        <v>23</v>
      </c>
      <c r="E58" s="30" t="s">
        <v>40</v>
      </c>
      <c r="F58" s="21"/>
      <c r="G58" s="21"/>
      <c r="H58" s="28">
        <f t="shared" si="3"/>
        <v>87150</v>
      </c>
      <c r="I58" s="28">
        <f t="shared" si="3"/>
        <v>87150</v>
      </c>
    </row>
    <row r="59" spans="1:12" ht="22.5" x14ac:dyDescent="0.25">
      <c r="A59" s="14">
        <v>49</v>
      </c>
      <c r="B59" s="7" t="s">
        <v>24</v>
      </c>
      <c r="C59" s="16">
        <v>803</v>
      </c>
      <c r="D59" s="30" t="s">
        <v>23</v>
      </c>
      <c r="E59" s="30" t="s">
        <v>40</v>
      </c>
      <c r="F59" s="30" t="s">
        <v>53</v>
      </c>
      <c r="G59" s="21"/>
      <c r="H59" s="28">
        <f t="shared" si="3"/>
        <v>87150</v>
      </c>
      <c r="I59" s="28">
        <f t="shared" si="3"/>
        <v>87150</v>
      </c>
    </row>
    <row r="60" spans="1:12" ht="22.5" x14ac:dyDescent="0.25">
      <c r="A60" s="14">
        <v>50</v>
      </c>
      <c r="B60" s="7" t="s">
        <v>25</v>
      </c>
      <c r="C60" s="16">
        <v>803</v>
      </c>
      <c r="D60" s="30" t="s">
        <v>23</v>
      </c>
      <c r="E60" s="30" t="s">
        <v>40</v>
      </c>
      <c r="F60" s="30" t="s">
        <v>52</v>
      </c>
      <c r="G60" s="21"/>
      <c r="H60" s="28">
        <f>SUM(H61)</f>
        <v>87150</v>
      </c>
      <c r="I60" s="28">
        <f>SUM(I61)</f>
        <v>87150</v>
      </c>
    </row>
    <row r="61" spans="1:12" ht="15" customHeight="1" x14ac:dyDescent="0.25">
      <c r="A61" s="14">
        <v>51</v>
      </c>
      <c r="B61" s="75" t="s">
        <v>41</v>
      </c>
      <c r="C61" s="79">
        <v>803</v>
      </c>
      <c r="D61" s="77" t="s">
        <v>23</v>
      </c>
      <c r="E61" s="77" t="s">
        <v>40</v>
      </c>
      <c r="F61" s="77">
        <v>9330051180</v>
      </c>
      <c r="G61" s="77"/>
      <c r="H61" s="73">
        <f>SUM(H63+H65)</f>
        <v>87150</v>
      </c>
      <c r="I61" s="73">
        <f>SUM(I63+I65)</f>
        <v>87150</v>
      </c>
    </row>
    <row r="62" spans="1:12" ht="33" customHeight="1" x14ac:dyDescent="0.25">
      <c r="A62" s="63">
        <v>52</v>
      </c>
      <c r="B62" s="76"/>
      <c r="C62" s="80"/>
      <c r="D62" s="78"/>
      <c r="E62" s="78"/>
      <c r="F62" s="78"/>
      <c r="G62" s="78"/>
      <c r="H62" s="74"/>
      <c r="I62" s="74"/>
    </row>
    <row r="63" spans="1:12" ht="67.5" x14ac:dyDescent="0.25">
      <c r="A63" s="14">
        <v>53</v>
      </c>
      <c r="B63" s="7" t="s">
        <v>27</v>
      </c>
      <c r="C63" s="16">
        <v>803</v>
      </c>
      <c r="D63" s="31" t="s">
        <v>23</v>
      </c>
      <c r="E63" s="31" t="s">
        <v>40</v>
      </c>
      <c r="F63" s="22">
        <v>9330051180</v>
      </c>
      <c r="G63" s="22">
        <v>100</v>
      </c>
      <c r="H63" s="25">
        <f>SUM(H64)</f>
        <v>85350</v>
      </c>
      <c r="I63" s="25">
        <f>SUM(I64)</f>
        <v>85350</v>
      </c>
    </row>
    <row r="64" spans="1:12" ht="22.5" customHeight="1" x14ac:dyDescent="0.25">
      <c r="A64" s="14">
        <v>54</v>
      </c>
      <c r="B64" s="7" t="s">
        <v>29</v>
      </c>
      <c r="C64" s="16">
        <v>803</v>
      </c>
      <c r="D64" s="31" t="s">
        <v>23</v>
      </c>
      <c r="E64" s="31" t="s">
        <v>40</v>
      </c>
      <c r="F64" s="22">
        <v>9330051180</v>
      </c>
      <c r="G64" s="22">
        <v>120</v>
      </c>
      <c r="H64" s="25">
        <v>85350</v>
      </c>
      <c r="I64" s="25">
        <v>85350</v>
      </c>
    </row>
    <row r="65" spans="1:9" ht="33.75" x14ac:dyDescent="0.25">
      <c r="A65" s="63">
        <v>55</v>
      </c>
      <c r="B65" s="19" t="s">
        <v>61</v>
      </c>
      <c r="C65" s="16">
        <v>803</v>
      </c>
      <c r="D65" s="31" t="s">
        <v>23</v>
      </c>
      <c r="E65" s="31" t="s">
        <v>40</v>
      </c>
      <c r="F65" s="22">
        <v>9330051180</v>
      </c>
      <c r="G65" s="22">
        <v>200</v>
      </c>
      <c r="H65" s="25">
        <f>SUM(H66)</f>
        <v>1800</v>
      </c>
      <c r="I65" s="25">
        <f>SUM(I66)</f>
        <v>1800</v>
      </c>
    </row>
    <row r="66" spans="1:9" ht="33.75" x14ac:dyDescent="0.25">
      <c r="A66" s="14">
        <v>56</v>
      </c>
      <c r="B66" s="7" t="s">
        <v>35</v>
      </c>
      <c r="C66" s="16">
        <v>803</v>
      </c>
      <c r="D66" s="31" t="s">
        <v>23</v>
      </c>
      <c r="E66" s="31" t="s">
        <v>40</v>
      </c>
      <c r="F66" s="22">
        <v>9330051180</v>
      </c>
      <c r="G66" s="22">
        <v>240</v>
      </c>
      <c r="H66" s="28">
        <v>1800</v>
      </c>
      <c r="I66" s="28">
        <v>1800</v>
      </c>
    </row>
    <row r="67" spans="1:9" ht="22.5" x14ac:dyDescent="0.25">
      <c r="A67" s="63">
        <v>57</v>
      </c>
      <c r="B67" s="9" t="s">
        <v>7</v>
      </c>
      <c r="C67" s="16">
        <v>803</v>
      </c>
      <c r="D67" s="31" t="s">
        <v>40</v>
      </c>
      <c r="E67" s="31" t="s">
        <v>22</v>
      </c>
      <c r="F67" s="31"/>
      <c r="G67" s="31"/>
      <c r="H67" s="28">
        <f>SUM(H68)</f>
        <v>32317</v>
      </c>
      <c r="I67" s="28">
        <f>SUM(I68)</f>
        <v>32317</v>
      </c>
    </row>
    <row r="68" spans="1:9" x14ac:dyDescent="0.25">
      <c r="A68" s="14">
        <v>58</v>
      </c>
      <c r="B68" s="36" t="s">
        <v>64</v>
      </c>
      <c r="C68" s="16">
        <v>803</v>
      </c>
      <c r="D68" s="31" t="s">
        <v>40</v>
      </c>
      <c r="E68" s="31" t="s">
        <v>63</v>
      </c>
      <c r="F68" s="31"/>
      <c r="G68" s="31"/>
      <c r="H68" s="25">
        <f>SUM(H69+H72)</f>
        <v>32317</v>
      </c>
      <c r="I68" s="25">
        <f>SUM(I69+I72)</f>
        <v>32317</v>
      </c>
    </row>
    <row r="69" spans="1:9" ht="90" x14ac:dyDescent="0.25">
      <c r="A69" s="63">
        <v>59</v>
      </c>
      <c r="B69" s="20" t="s">
        <v>93</v>
      </c>
      <c r="C69" s="16">
        <v>803</v>
      </c>
      <c r="D69" s="31" t="s">
        <v>40</v>
      </c>
      <c r="E69" s="31" t="s">
        <v>63</v>
      </c>
      <c r="F69" s="31" t="s">
        <v>83</v>
      </c>
      <c r="G69" s="31"/>
      <c r="H69" s="29">
        <f>SUM(H70)</f>
        <v>30700</v>
      </c>
      <c r="I69" s="29">
        <f>SUM(I70)</f>
        <v>30700</v>
      </c>
    </row>
    <row r="70" spans="1:9" ht="33.75" x14ac:dyDescent="0.25">
      <c r="A70" s="14">
        <v>60</v>
      </c>
      <c r="B70" s="19" t="s">
        <v>61</v>
      </c>
      <c r="C70" s="16">
        <v>803</v>
      </c>
      <c r="D70" s="31" t="s">
        <v>40</v>
      </c>
      <c r="E70" s="31" t="s">
        <v>63</v>
      </c>
      <c r="F70" s="31" t="s">
        <v>83</v>
      </c>
      <c r="G70" s="31" t="s">
        <v>34</v>
      </c>
      <c r="H70" s="29">
        <f>SUM(H71)</f>
        <v>30700</v>
      </c>
      <c r="I70" s="29">
        <f>SUM(I71)</f>
        <v>30700</v>
      </c>
    </row>
    <row r="71" spans="1:9" ht="33.75" x14ac:dyDescent="0.25">
      <c r="A71" s="63">
        <v>61</v>
      </c>
      <c r="B71" s="7" t="s">
        <v>35</v>
      </c>
      <c r="C71" s="16">
        <v>803</v>
      </c>
      <c r="D71" s="31" t="s">
        <v>40</v>
      </c>
      <c r="E71" s="31" t="s">
        <v>63</v>
      </c>
      <c r="F71" s="31" t="s">
        <v>83</v>
      </c>
      <c r="G71" s="31" t="s">
        <v>36</v>
      </c>
      <c r="H71" s="29">
        <v>30700</v>
      </c>
      <c r="I71" s="29">
        <v>30700</v>
      </c>
    </row>
    <row r="72" spans="1:9" ht="101.25" x14ac:dyDescent="0.25">
      <c r="A72" s="14">
        <v>62</v>
      </c>
      <c r="B72" s="20" t="s">
        <v>94</v>
      </c>
      <c r="C72" s="16">
        <v>803</v>
      </c>
      <c r="D72" s="31" t="s">
        <v>40</v>
      </c>
      <c r="E72" s="31" t="s">
        <v>63</v>
      </c>
      <c r="F72" s="48" t="s">
        <v>92</v>
      </c>
      <c r="G72" s="31"/>
      <c r="H72" s="29">
        <f>SUM(H73)</f>
        <v>1617</v>
      </c>
      <c r="I72" s="29">
        <f>SUM(I73)</f>
        <v>1617</v>
      </c>
    </row>
    <row r="73" spans="1:9" ht="33.75" x14ac:dyDescent="0.25">
      <c r="A73" s="63">
        <v>63</v>
      </c>
      <c r="B73" s="19" t="s">
        <v>61</v>
      </c>
      <c r="C73" s="16">
        <v>803</v>
      </c>
      <c r="D73" s="31" t="s">
        <v>40</v>
      </c>
      <c r="E73" s="31" t="s">
        <v>63</v>
      </c>
      <c r="F73" s="48" t="s">
        <v>92</v>
      </c>
      <c r="G73" s="31" t="s">
        <v>34</v>
      </c>
      <c r="H73" s="29">
        <f>SUM(H74)</f>
        <v>1617</v>
      </c>
      <c r="I73" s="29">
        <f>SUM(I74)</f>
        <v>1617</v>
      </c>
    </row>
    <row r="74" spans="1:9" ht="33.75" x14ac:dyDescent="0.25">
      <c r="A74" s="14">
        <v>64</v>
      </c>
      <c r="B74" s="7" t="s">
        <v>35</v>
      </c>
      <c r="C74" s="16">
        <v>803</v>
      </c>
      <c r="D74" s="31" t="s">
        <v>40</v>
      </c>
      <c r="E74" s="31" t="s">
        <v>63</v>
      </c>
      <c r="F74" s="31" t="s">
        <v>92</v>
      </c>
      <c r="G74" s="31" t="s">
        <v>36</v>
      </c>
      <c r="H74" s="29">
        <v>1617</v>
      </c>
      <c r="I74" s="29">
        <v>1617</v>
      </c>
    </row>
    <row r="75" spans="1:9" x14ac:dyDescent="0.25">
      <c r="A75" s="63">
        <v>65</v>
      </c>
      <c r="B75" s="20" t="s">
        <v>8</v>
      </c>
      <c r="C75" s="16">
        <v>803</v>
      </c>
      <c r="D75" s="31" t="s">
        <v>31</v>
      </c>
      <c r="E75" s="31" t="s">
        <v>22</v>
      </c>
      <c r="F75" s="31"/>
      <c r="G75" s="31"/>
      <c r="H75" s="25">
        <f t="shared" ref="H75:I77" si="4">SUM(H76)</f>
        <v>522199.49</v>
      </c>
      <c r="I75" s="25">
        <f t="shared" si="4"/>
        <v>518149.49</v>
      </c>
    </row>
    <row r="76" spans="1:9" x14ac:dyDescent="0.25">
      <c r="A76" s="14">
        <v>66</v>
      </c>
      <c r="B76" s="20" t="s">
        <v>9</v>
      </c>
      <c r="C76" s="16">
        <v>803</v>
      </c>
      <c r="D76" s="31" t="s">
        <v>31</v>
      </c>
      <c r="E76" s="31" t="s">
        <v>42</v>
      </c>
      <c r="F76" s="31"/>
      <c r="G76" s="31"/>
      <c r="H76" s="25">
        <f t="shared" si="4"/>
        <v>522199.49</v>
      </c>
      <c r="I76" s="25">
        <f t="shared" si="4"/>
        <v>518149.49</v>
      </c>
    </row>
    <row r="77" spans="1:9" ht="45" x14ac:dyDescent="0.25">
      <c r="A77" s="63">
        <v>67</v>
      </c>
      <c r="B77" s="15" t="s">
        <v>70</v>
      </c>
      <c r="C77" s="16">
        <v>803</v>
      </c>
      <c r="D77" s="31" t="s">
        <v>31</v>
      </c>
      <c r="E77" s="31" t="s">
        <v>42</v>
      </c>
      <c r="F77" s="31" t="s">
        <v>54</v>
      </c>
      <c r="G77" s="31"/>
      <c r="H77" s="25">
        <f t="shared" si="4"/>
        <v>522199.49</v>
      </c>
      <c r="I77" s="25">
        <f t="shared" si="4"/>
        <v>518149.49</v>
      </c>
    </row>
    <row r="78" spans="1:9" ht="33.75" x14ac:dyDescent="0.25">
      <c r="A78" s="14">
        <v>68</v>
      </c>
      <c r="B78" s="9" t="s">
        <v>60</v>
      </c>
      <c r="C78" s="16">
        <v>803</v>
      </c>
      <c r="D78" s="31" t="s">
        <v>31</v>
      </c>
      <c r="E78" s="31" t="s">
        <v>42</v>
      </c>
      <c r="F78" s="31" t="s">
        <v>56</v>
      </c>
      <c r="G78" s="31"/>
      <c r="H78" s="28">
        <f>SUM(H82+H79+H85+H88)</f>
        <v>522199.49</v>
      </c>
      <c r="I78" s="28">
        <f>SUM(I82+I79+I85+I88)</f>
        <v>518149.49</v>
      </c>
    </row>
    <row r="79" spans="1:9" ht="123.75" x14ac:dyDescent="0.25">
      <c r="A79" s="63">
        <v>69</v>
      </c>
      <c r="B79" s="9" t="s">
        <v>97</v>
      </c>
      <c r="C79" s="16">
        <v>803</v>
      </c>
      <c r="D79" s="31" t="s">
        <v>31</v>
      </c>
      <c r="E79" s="31" t="s">
        <v>42</v>
      </c>
      <c r="F79" s="48" t="s">
        <v>95</v>
      </c>
      <c r="G79" s="31"/>
      <c r="H79" s="28">
        <f>SUM(H80)</f>
        <v>100</v>
      </c>
      <c r="I79" s="28">
        <f>SUM(I80)</f>
        <v>100</v>
      </c>
    </row>
    <row r="80" spans="1:9" ht="33.75" x14ac:dyDescent="0.25">
      <c r="A80" s="14">
        <v>70</v>
      </c>
      <c r="B80" s="19" t="s">
        <v>61</v>
      </c>
      <c r="C80" s="16">
        <v>803</v>
      </c>
      <c r="D80" s="31" t="s">
        <v>31</v>
      </c>
      <c r="E80" s="31" t="s">
        <v>42</v>
      </c>
      <c r="F80" s="48" t="s">
        <v>95</v>
      </c>
      <c r="G80" s="31" t="s">
        <v>34</v>
      </c>
      <c r="H80" s="28">
        <f>SUM(H81)</f>
        <v>100</v>
      </c>
      <c r="I80" s="28">
        <f>SUM(I81)</f>
        <v>100</v>
      </c>
    </row>
    <row r="81" spans="1:11" ht="33.75" x14ac:dyDescent="0.25">
      <c r="A81" s="63">
        <v>71</v>
      </c>
      <c r="B81" s="7" t="s">
        <v>35</v>
      </c>
      <c r="C81" s="16">
        <v>803</v>
      </c>
      <c r="D81" s="31" t="s">
        <v>31</v>
      </c>
      <c r="E81" s="31" t="s">
        <v>42</v>
      </c>
      <c r="F81" s="31" t="s">
        <v>95</v>
      </c>
      <c r="G81" s="31" t="s">
        <v>36</v>
      </c>
      <c r="H81" s="28">
        <v>100</v>
      </c>
      <c r="I81" s="28">
        <v>100</v>
      </c>
    </row>
    <row r="82" spans="1:11" ht="115.5" customHeight="1" x14ac:dyDescent="0.25">
      <c r="A82" s="14">
        <v>72</v>
      </c>
      <c r="B82" s="9" t="s">
        <v>96</v>
      </c>
      <c r="C82" s="16">
        <v>803</v>
      </c>
      <c r="D82" s="31" t="s">
        <v>31</v>
      </c>
      <c r="E82" s="31" t="s">
        <v>42</v>
      </c>
      <c r="F82" s="48" t="s">
        <v>100</v>
      </c>
      <c r="G82" s="31"/>
      <c r="H82" s="28">
        <f>SUM(H83)</f>
        <v>89100</v>
      </c>
      <c r="I82" s="28">
        <f>SUM(I83)</f>
        <v>89100</v>
      </c>
      <c r="K82" s="38"/>
    </row>
    <row r="83" spans="1:11" ht="33.75" x14ac:dyDescent="0.25">
      <c r="A83" s="63">
        <v>73</v>
      </c>
      <c r="B83" s="19" t="s">
        <v>61</v>
      </c>
      <c r="C83" s="16">
        <v>803</v>
      </c>
      <c r="D83" s="31" t="s">
        <v>31</v>
      </c>
      <c r="E83" s="31" t="s">
        <v>42</v>
      </c>
      <c r="F83" s="48" t="s">
        <v>100</v>
      </c>
      <c r="G83" s="31" t="s">
        <v>34</v>
      </c>
      <c r="H83" s="28">
        <f>SUM(H84)</f>
        <v>89100</v>
      </c>
      <c r="I83" s="28">
        <f>SUM(I84)</f>
        <v>89100</v>
      </c>
    </row>
    <row r="84" spans="1:11" ht="33.75" x14ac:dyDescent="0.25">
      <c r="A84" s="14">
        <v>74</v>
      </c>
      <c r="B84" s="19" t="s">
        <v>35</v>
      </c>
      <c r="C84" s="16">
        <v>803</v>
      </c>
      <c r="D84" s="31" t="s">
        <v>31</v>
      </c>
      <c r="E84" s="31" t="s">
        <v>42</v>
      </c>
      <c r="F84" s="31" t="s">
        <v>100</v>
      </c>
      <c r="G84" s="31" t="s">
        <v>36</v>
      </c>
      <c r="H84" s="28">
        <v>89100</v>
      </c>
      <c r="I84" s="28">
        <v>89100</v>
      </c>
    </row>
    <row r="85" spans="1:11" ht="81.75" customHeight="1" x14ac:dyDescent="0.25">
      <c r="A85" s="63">
        <v>75</v>
      </c>
      <c r="B85" s="39" t="s">
        <v>98</v>
      </c>
      <c r="C85" s="16">
        <v>803</v>
      </c>
      <c r="D85" s="31" t="s">
        <v>31</v>
      </c>
      <c r="E85" s="31" t="s">
        <v>42</v>
      </c>
      <c r="F85" s="48" t="s">
        <v>101</v>
      </c>
      <c r="G85" s="31"/>
      <c r="H85" s="28">
        <f>SUM(H86)</f>
        <v>65450</v>
      </c>
      <c r="I85" s="28">
        <f>SUM(I86)</f>
        <v>61400</v>
      </c>
    </row>
    <row r="86" spans="1:11" ht="33.75" x14ac:dyDescent="0.25">
      <c r="A86" s="14">
        <v>76</v>
      </c>
      <c r="B86" s="36" t="s">
        <v>61</v>
      </c>
      <c r="C86" s="16">
        <v>803</v>
      </c>
      <c r="D86" s="31" t="s">
        <v>31</v>
      </c>
      <c r="E86" s="31" t="s">
        <v>42</v>
      </c>
      <c r="F86" s="48" t="s">
        <v>101</v>
      </c>
      <c r="G86" s="31" t="s">
        <v>34</v>
      </c>
      <c r="H86" s="28">
        <f>SUM(H87)</f>
        <v>65450</v>
      </c>
      <c r="I86" s="28">
        <f>SUM(I87)</f>
        <v>61400</v>
      </c>
    </row>
    <row r="87" spans="1:11" ht="33.75" x14ac:dyDescent="0.25">
      <c r="A87" s="63">
        <v>77</v>
      </c>
      <c r="B87" s="7" t="s">
        <v>35</v>
      </c>
      <c r="C87" s="16">
        <v>803</v>
      </c>
      <c r="D87" s="31" t="s">
        <v>31</v>
      </c>
      <c r="E87" s="31" t="s">
        <v>42</v>
      </c>
      <c r="F87" s="31" t="s">
        <v>101</v>
      </c>
      <c r="G87" s="31" t="s">
        <v>36</v>
      </c>
      <c r="H87" s="28">
        <v>65450</v>
      </c>
      <c r="I87" s="28">
        <v>61400</v>
      </c>
    </row>
    <row r="88" spans="1:11" ht="127.5" customHeight="1" x14ac:dyDescent="0.25">
      <c r="A88" s="14">
        <v>78</v>
      </c>
      <c r="B88" s="39" t="s">
        <v>102</v>
      </c>
      <c r="C88" s="16">
        <v>803</v>
      </c>
      <c r="D88" s="31" t="s">
        <v>31</v>
      </c>
      <c r="E88" s="31" t="s">
        <v>42</v>
      </c>
      <c r="F88" s="31" t="s">
        <v>99</v>
      </c>
      <c r="G88" s="31"/>
      <c r="H88" s="28">
        <f>H89</f>
        <v>367549.49</v>
      </c>
      <c r="I88" s="28">
        <f>I89</f>
        <v>367549.49</v>
      </c>
    </row>
    <row r="89" spans="1:11" ht="33.75" x14ac:dyDescent="0.25">
      <c r="A89" s="63">
        <v>79</v>
      </c>
      <c r="B89" s="36" t="s">
        <v>61</v>
      </c>
      <c r="C89" s="16">
        <v>803</v>
      </c>
      <c r="D89" s="31" t="s">
        <v>31</v>
      </c>
      <c r="E89" s="31" t="s">
        <v>42</v>
      </c>
      <c r="F89" s="48" t="s">
        <v>99</v>
      </c>
      <c r="G89" s="31" t="s">
        <v>34</v>
      </c>
      <c r="H89" s="28">
        <f>H90</f>
        <v>367549.49</v>
      </c>
      <c r="I89" s="28">
        <f>I90</f>
        <v>367549.49</v>
      </c>
    </row>
    <row r="90" spans="1:11" ht="33.75" x14ac:dyDescent="0.25">
      <c r="A90" s="14">
        <v>80</v>
      </c>
      <c r="B90" s="7" t="s">
        <v>35</v>
      </c>
      <c r="C90" s="16">
        <v>803</v>
      </c>
      <c r="D90" s="31" t="s">
        <v>31</v>
      </c>
      <c r="E90" s="31" t="s">
        <v>42</v>
      </c>
      <c r="F90" s="48" t="s">
        <v>99</v>
      </c>
      <c r="G90" s="31" t="s">
        <v>36</v>
      </c>
      <c r="H90" s="28">
        <v>367549.49</v>
      </c>
      <c r="I90" s="28">
        <v>367549.49</v>
      </c>
    </row>
    <row r="91" spans="1:11" x14ac:dyDescent="0.25">
      <c r="A91" s="63">
        <v>81</v>
      </c>
      <c r="B91" s="20" t="s">
        <v>10</v>
      </c>
      <c r="C91" s="16">
        <v>803</v>
      </c>
      <c r="D91" s="31" t="s">
        <v>43</v>
      </c>
      <c r="E91" s="31" t="s">
        <v>22</v>
      </c>
      <c r="F91" s="31"/>
      <c r="G91" s="31"/>
      <c r="H91" s="25">
        <f t="shared" ref="H91:I93" si="5">SUM(H92)</f>
        <v>1256430.8599999999</v>
      </c>
      <c r="I91" s="25">
        <f t="shared" si="5"/>
        <v>1203552.3900000001</v>
      </c>
    </row>
    <row r="92" spans="1:11" x14ac:dyDescent="0.25">
      <c r="A92" s="14">
        <v>82</v>
      </c>
      <c r="B92" s="7" t="s">
        <v>11</v>
      </c>
      <c r="C92" s="16">
        <v>803</v>
      </c>
      <c r="D92" s="31" t="s">
        <v>43</v>
      </c>
      <c r="E92" s="31" t="s">
        <v>40</v>
      </c>
      <c r="F92" s="31"/>
      <c r="G92" s="31"/>
      <c r="H92" s="25">
        <f>SUM(H93+H98)</f>
        <v>1256430.8599999999</v>
      </c>
      <c r="I92" s="25">
        <f>SUM(I93+I98)</f>
        <v>1203552.3900000001</v>
      </c>
    </row>
    <row r="93" spans="1:11" ht="45" x14ac:dyDescent="0.25">
      <c r="A93" s="63">
        <v>83</v>
      </c>
      <c r="B93" s="59" t="s">
        <v>89</v>
      </c>
      <c r="C93" s="16">
        <v>803</v>
      </c>
      <c r="D93" s="31" t="s">
        <v>43</v>
      </c>
      <c r="E93" s="31" t="s">
        <v>40</v>
      </c>
      <c r="F93" s="31" t="s">
        <v>54</v>
      </c>
      <c r="G93" s="31"/>
      <c r="H93" s="25">
        <f t="shared" si="5"/>
        <v>432430.86</v>
      </c>
      <c r="I93" s="25">
        <f t="shared" si="5"/>
        <v>379552.39</v>
      </c>
    </row>
    <row r="94" spans="1:11" ht="22.5" x14ac:dyDescent="0.25">
      <c r="A94" s="14">
        <v>84</v>
      </c>
      <c r="B94" s="37" t="s">
        <v>105</v>
      </c>
      <c r="C94" s="16">
        <v>803</v>
      </c>
      <c r="D94" s="31" t="s">
        <v>43</v>
      </c>
      <c r="E94" s="31" t="s">
        <v>40</v>
      </c>
      <c r="F94" s="31" t="s">
        <v>73</v>
      </c>
      <c r="G94" s="31"/>
      <c r="H94" s="28">
        <f t="shared" ref="H94:I96" si="6">SUM(H95)</f>
        <v>432430.86</v>
      </c>
      <c r="I94" s="46">
        <f t="shared" si="6"/>
        <v>379552.39</v>
      </c>
    </row>
    <row r="95" spans="1:11" ht="79.5" customHeight="1" x14ac:dyDescent="0.25">
      <c r="A95" s="63">
        <v>85</v>
      </c>
      <c r="B95" s="9" t="s">
        <v>104</v>
      </c>
      <c r="C95" s="16">
        <v>803</v>
      </c>
      <c r="D95" s="31" t="s">
        <v>43</v>
      </c>
      <c r="E95" s="31" t="s">
        <v>40</v>
      </c>
      <c r="F95" s="48" t="s">
        <v>103</v>
      </c>
      <c r="G95" s="31"/>
      <c r="H95" s="28">
        <f t="shared" si="6"/>
        <v>432430.86</v>
      </c>
      <c r="I95" s="28">
        <f t="shared" si="6"/>
        <v>379552.39</v>
      </c>
    </row>
    <row r="96" spans="1:11" ht="33.75" x14ac:dyDescent="0.25">
      <c r="A96" s="14">
        <v>86</v>
      </c>
      <c r="B96" s="19" t="s">
        <v>61</v>
      </c>
      <c r="C96" s="16">
        <v>803</v>
      </c>
      <c r="D96" s="31" t="s">
        <v>43</v>
      </c>
      <c r="E96" s="31" t="s">
        <v>40</v>
      </c>
      <c r="F96" s="48" t="s">
        <v>103</v>
      </c>
      <c r="G96" s="31" t="s">
        <v>34</v>
      </c>
      <c r="H96" s="28">
        <f t="shared" si="6"/>
        <v>432430.86</v>
      </c>
      <c r="I96" s="28">
        <f t="shared" si="6"/>
        <v>379552.39</v>
      </c>
    </row>
    <row r="97" spans="1:9" ht="33.75" x14ac:dyDescent="0.25">
      <c r="A97" s="63">
        <v>87</v>
      </c>
      <c r="B97" s="7" t="s">
        <v>35</v>
      </c>
      <c r="C97" s="16">
        <v>803</v>
      </c>
      <c r="D97" s="31" t="s">
        <v>43</v>
      </c>
      <c r="E97" s="31" t="s">
        <v>40</v>
      </c>
      <c r="F97" s="31" t="s">
        <v>103</v>
      </c>
      <c r="G97" s="31" t="s">
        <v>36</v>
      </c>
      <c r="H97" s="28">
        <v>432430.86</v>
      </c>
      <c r="I97" s="28">
        <v>379552.39</v>
      </c>
    </row>
    <row r="98" spans="1:9" ht="32.25" customHeight="1" x14ac:dyDescent="0.25">
      <c r="A98" s="14">
        <v>88</v>
      </c>
      <c r="B98" s="66" t="s">
        <v>122</v>
      </c>
      <c r="C98" s="16">
        <v>803</v>
      </c>
      <c r="D98" s="67" t="s">
        <v>43</v>
      </c>
      <c r="E98" s="67" t="s">
        <v>40</v>
      </c>
      <c r="F98" s="67" t="s">
        <v>121</v>
      </c>
      <c r="G98" s="67"/>
      <c r="H98" s="64">
        <f>H99</f>
        <v>824000</v>
      </c>
      <c r="I98" s="64">
        <f>I99</f>
        <v>824000</v>
      </c>
    </row>
    <row r="99" spans="1:9" ht="33.75" x14ac:dyDescent="0.25">
      <c r="A99" s="63">
        <v>89</v>
      </c>
      <c r="B99" s="65" t="s">
        <v>61</v>
      </c>
      <c r="C99" s="16">
        <v>803</v>
      </c>
      <c r="D99" s="67" t="s">
        <v>43</v>
      </c>
      <c r="E99" s="67" t="s">
        <v>40</v>
      </c>
      <c r="F99" s="67" t="s">
        <v>121</v>
      </c>
      <c r="G99" s="67" t="s">
        <v>34</v>
      </c>
      <c r="H99" s="64">
        <f>H100</f>
        <v>824000</v>
      </c>
      <c r="I99" s="64">
        <f>I100</f>
        <v>824000</v>
      </c>
    </row>
    <row r="100" spans="1:9" ht="33.75" x14ac:dyDescent="0.25">
      <c r="A100" s="14">
        <v>90</v>
      </c>
      <c r="B100" s="7" t="s">
        <v>35</v>
      </c>
      <c r="C100" s="16">
        <v>803</v>
      </c>
      <c r="D100" s="67" t="s">
        <v>43</v>
      </c>
      <c r="E100" s="67" t="s">
        <v>40</v>
      </c>
      <c r="F100" s="67" t="s">
        <v>121</v>
      </c>
      <c r="G100" s="67" t="s">
        <v>36</v>
      </c>
      <c r="H100" s="64">
        <v>824000</v>
      </c>
      <c r="I100" s="64">
        <v>824000</v>
      </c>
    </row>
    <row r="101" spans="1:9" x14ac:dyDescent="0.25">
      <c r="A101" s="63">
        <v>91</v>
      </c>
      <c r="B101" s="9" t="s">
        <v>12</v>
      </c>
      <c r="C101" s="16">
        <v>803</v>
      </c>
      <c r="D101" s="31" t="s">
        <v>44</v>
      </c>
      <c r="E101" s="31" t="s">
        <v>22</v>
      </c>
      <c r="F101" s="31"/>
      <c r="G101" s="31"/>
      <c r="H101" s="28">
        <f>SUM(H102+H108)</f>
        <v>3059251</v>
      </c>
      <c r="I101" s="28">
        <f>SUM(I102+I108)</f>
        <v>2913146.79</v>
      </c>
    </row>
    <row r="102" spans="1:9" x14ac:dyDescent="0.25">
      <c r="A102" s="14">
        <v>92</v>
      </c>
      <c r="B102" s="15" t="s">
        <v>13</v>
      </c>
      <c r="C102" s="16">
        <v>803</v>
      </c>
      <c r="D102" s="31" t="s">
        <v>44</v>
      </c>
      <c r="E102" s="31" t="s">
        <v>21</v>
      </c>
      <c r="F102" s="31"/>
      <c r="G102" s="31"/>
      <c r="H102" s="28">
        <f t="shared" ref="H102:I106" si="7">SUM(H103)</f>
        <v>1744713</v>
      </c>
      <c r="I102" s="28">
        <f t="shared" si="7"/>
        <v>1598820.29</v>
      </c>
    </row>
    <row r="103" spans="1:9" ht="34.5" customHeight="1" x14ac:dyDescent="0.25">
      <c r="A103" s="63">
        <v>93</v>
      </c>
      <c r="B103" s="60" t="s">
        <v>106</v>
      </c>
      <c r="C103" s="16">
        <v>803</v>
      </c>
      <c r="D103" s="31" t="s">
        <v>44</v>
      </c>
      <c r="E103" s="31" t="s">
        <v>21</v>
      </c>
      <c r="F103" s="31" t="s">
        <v>57</v>
      </c>
      <c r="G103" s="31"/>
      <c r="H103" s="25">
        <f t="shared" si="7"/>
        <v>1744713</v>
      </c>
      <c r="I103" s="25">
        <f t="shared" si="7"/>
        <v>1598820.29</v>
      </c>
    </row>
    <row r="104" spans="1:9" ht="23.25" customHeight="1" x14ac:dyDescent="0.25">
      <c r="A104" s="14">
        <v>94</v>
      </c>
      <c r="B104" s="54" t="s">
        <v>107</v>
      </c>
      <c r="C104" s="16">
        <v>803</v>
      </c>
      <c r="D104" s="31" t="s">
        <v>44</v>
      </c>
      <c r="E104" s="31" t="s">
        <v>21</v>
      </c>
      <c r="F104" s="31" t="s">
        <v>58</v>
      </c>
      <c r="G104" s="31"/>
      <c r="H104" s="28">
        <f t="shared" si="7"/>
        <v>1744713</v>
      </c>
      <c r="I104" s="46">
        <f t="shared" si="7"/>
        <v>1598820.29</v>
      </c>
    </row>
    <row r="105" spans="1:9" ht="107.25" customHeight="1" x14ac:dyDescent="0.25">
      <c r="A105" s="63">
        <v>95</v>
      </c>
      <c r="B105" s="9" t="s">
        <v>108</v>
      </c>
      <c r="C105" s="16">
        <v>803</v>
      </c>
      <c r="D105" s="31" t="s">
        <v>44</v>
      </c>
      <c r="E105" s="31" t="s">
        <v>21</v>
      </c>
      <c r="F105" s="48" t="s">
        <v>110</v>
      </c>
      <c r="G105" s="31"/>
      <c r="H105" s="28">
        <f t="shared" si="7"/>
        <v>1744713</v>
      </c>
      <c r="I105" s="28">
        <f t="shared" si="7"/>
        <v>1598820.29</v>
      </c>
    </row>
    <row r="106" spans="1:9" ht="33.75" x14ac:dyDescent="0.25">
      <c r="A106" s="14">
        <v>96</v>
      </c>
      <c r="B106" s="9" t="s">
        <v>45</v>
      </c>
      <c r="C106" s="16">
        <v>803</v>
      </c>
      <c r="D106" s="31" t="s">
        <v>44</v>
      </c>
      <c r="E106" s="31" t="s">
        <v>21</v>
      </c>
      <c r="F106" s="48" t="s">
        <v>110</v>
      </c>
      <c r="G106" s="31" t="s">
        <v>48</v>
      </c>
      <c r="H106" s="28">
        <f t="shared" si="7"/>
        <v>1744713</v>
      </c>
      <c r="I106" s="28">
        <f t="shared" si="7"/>
        <v>1598820.29</v>
      </c>
    </row>
    <row r="107" spans="1:9" x14ac:dyDescent="0.25">
      <c r="A107" s="63">
        <v>97</v>
      </c>
      <c r="B107" s="9" t="s">
        <v>46</v>
      </c>
      <c r="C107" s="16">
        <v>803</v>
      </c>
      <c r="D107" s="31" t="s">
        <v>44</v>
      </c>
      <c r="E107" s="31" t="s">
        <v>21</v>
      </c>
      <c r="F107" s="31" t="s">
        <v>110</v>
      </c>
      <c r="G107" s="31" t="s">
        <v>62</v>
      </c>
      <c r="H107" s="28">
        <v>1744713</v>
      </c>
      <c r="I107" s="28">
        <v>1598820.29</v>
      </c>
    </row>
    <row r="108" spans="1:9" x14ac:dyDescent="0.25">
      <c r="A108" s="14">
        <v>98</v>
      </c>
      <c r="B108" s="9" t="s">
        <v>74</v>
      </c>
      <c r="C108" s="16">
        <v>803</v>
      </c>
      <c r="D108" s="31" t="s">
        <v>44</v>
      </c>
      <c r="E108" s="31" t="s">
        <v>31</v>
      </c>
      <c r="F108" s="31"/>
      <c r="G108" s="31"/>
      <c r="H108" s="28">
        <f>H109</f>
        <v>1314538</v>
      </c>
      <c r="I108" s="28">
        <f>I109</f>
        <v>1314326.5</v>
      </c>
    </row>
    <row r="109" spans="1:9" ht="100.5" customHeight="1" x14ac:dyDescent="0.25">
      <c r="A109" s="63">
        <v>99</v>
      </c>
      <c r="B109" s="40" t="s">
        <v>108</v>
      </c>
      <c r="C109" s="16">
        <v>803</v>
      </c>
      <c r="D109" s="31" t="s">
        <v>44</v>
      </c>
      <c r="E109" s="31" t="s">
        <v>31</v>
      </c>
      <c r="F109" s="48" t="s">
        <v>109</v>
      </c>
      <c r="G109" s="31"/>
      <c r="H109" s="28">
        <f>SUM(H110)</f>
        <v>1314538</v>
      </c>
      <c r="I109" s="28">
        <f>SUM(I110)</f>
        <v>1314326.5</v>
      </c>
    </row>
    <row r="110" spans="1:9" x14ac:dyDescent="0.25">
      <c r="A110" s="14">
        <v>100</v>
      </c>
      <c r="B110" s="37" t="s">
        <v>47</v>
      </c>
      <c r="C110" s="16">
        <v>803</v>
      </c>
      <c r="D110" s="31" t="s">
        <v>44</v>
      </c>
      <c r="E110" s="31" t="s">
        <v>31</v>
      </c>
      <c r="F110" s="48" t="s">
        <v>109</v>
      </c>
      <c r="G110" s="31" t="s">
        <v>48</v>
      </c>
      <c r="H110" s="28">
        <f>SUM(H111)</f>
        <v>1314538</v>
      </c>
      <c r="I110" s="28">
        <f>SUM(I111)</f>
        <v>1314326.5</v>
      </c>
    </row>
    <row r="111" spans="1:9" x14ac:dyDescent="0.25">
      <c r="A111" s="14">
        <v>101</v>
      </c>
      <c r="B111" s="41" t="s">
        <v>50</v>
      </c>
      <c r="C111" s="16">
        <v>803</v>
      </c>
      <c r="D111" s="31" t="s">
        <v>44</v>
      </c>
      <c r="E111" s="31" t="s">
        <v>31</v>
      </c>
      <c r="F111" s="45" t="s">
        <v>109</v>
      </c>
      <c r="G111" s="31" t="s">
        <v>62</v>
      </c>
      <c r="H111" s="28">
        <v>1314538</v>
      </c>
      <c r="I111" s="28">
        <v>1314326.5</v>
      </c>
    </row>
    <row r="112" spans="1:9" x14ac:dyDescent="0.25">
      <c r="A112" s="14">
        <v>102</v>
      </c>
      <c r="B112" s="35" t="s">
        <v>75</v>
      </c>
      <c r="C112" s="16">
        <v>803</v>
      </c>
      <c r="D112" s="31" t="s">
        <v>63</v>
      </c>
      <c r="E112" s="31" t="s">
        <v>21</v>
      </c>
      <c r="F112" s="31"/>
      <c r="G112" s="31"/>
      <c r="H112" s="28">
        <f t="shared" ref="H112:I114" si="8">H113</f>
        <v>137072.31</v>
      </c>
      <c r="I112" s="28">
        <f t="shared" si="8"/>
        <v>137072.31</v>
      </c>
    </row>
    <row r="113" spans="1:9" ht="22.5" x14ac:dyDescent="0.25">
      <c r="A113" s="14">
        <v>103</v>
      </c>
      <c r="B113" s="42" t="s">
        <v>111</v>
      </c>
      <c r="C113" s="16">
        <v>803</v>
      </c>
      <c r="D113" s="31" t="s">
        <v>63</v>
      </c>
      <c r="E113" s="31" t="s">
        <v>21</v>
      </c>
      <c r="F113" s="48" t="s">
        <v>113</v>
      </c>
      <c r="G113" s="31"/>
      <c r="H113" s="28">
        <f t="shared" si="8"/>
        <v>137072.31</v>
      </c>
      <c r="I113" s="28">
        <f t="shared" si="8"/>
        <v>137072.31</v>
      </c>
    </row>
    <row r="114" spans="1:9" ht="21.75" customHeight="1" thickBot="1" x14ac:dyDescent="0.3">
      <c r="A114" s="14">
        <v>104</v>
      </c>
      <c r="B114" s="61" t="s">
        <v>112</v>
      </c>
      <c r="C114" s="16">
        <v>803</v>
      </c>
      <c r="D114" s="31" t="s">
        <v>63</v>
      </c>
      <c r="E114" s="31" t="s">
        <v>21</v>
      </c>
      <c r="F114" s="48" t="s">
        <v>113</v>
      </c>
      <c r="G114" s="31" t="s">
        <v>76</v>
      </c>
      <c r="H114" s="28">
        <f t="shared" si="8"/>
        <v>137072.31</v>
      </c>
      <c r="I114" s="28">
        <f t="shared" si="8"/>
        <v>137072.31</v>
      </c>
    </row>
    <row r="115" spans="1:9" ht="33.75" x14ac:dyDescent="0.25">
      <c r="A115" s="63">
        <v>105</v>
      </c>
      <c r="B115" s="35" t="s">
        <v>77</v>
      </c>
      <c r="C115" s="16">
        <v>803</v>
      </c>
      <c r="D115" s="31" t="s">
        <v>63</v>
      </c>
      <c r="E115" s="31" t="s">
        <v>21</v>
      </c>
      <c r="F115" s="31" t="s">
        <v>113</v>
      </c>
      <c r="G115" s="31" t="s">
        <v>78</v>
      </c>
      <c r="H115" s="28">
        <v>137072.31</v>
      </c>
      <c r="I115" s="28">
        <v>137072.31</v>
      </c>
    </row>
    <row r="116" spans="1:9" x14ac:dyDescent="0.25">
      <c r="A116" s="14">
        <v>106</v>
      </c>
      <c r="B116" s="10" t="s">
        <v>49</v>
      </c>
      <c r="C116" s="24"/>
      <c r="D116" s="18"/>
      <c r="E116" s="18"/>
      <c r="F116" s="18"/>
      <c r="G116" s="18"/>
      <c r="H116" s="25">
        <f>SUM(H11)</f>
        <v>8365819.3700000001</v>
      </c>
      <c r="I116" s="25">
        <f>I11</f>
        <v>7999354.2999999989</v>
      </c>
    </row>
    <row r="117" spans="1:9" x14ac:dyDescent="0.25">
      <c r="C117" s="34"/>
      <c r="D117" s="34"/>
      <c r="E117" s="34"/>
      <c r="F117" s="34"/>
      <c r="G117" s="34"/>
      <c r="H117" s="34"/>
      <c r="I117" s="34"/>
    </row>
  </sheetData>
  <mergeCells count="19">
    <mergeCell ref="A2:I2"/>
    <mergeCell ref="A3:I3"/>
    <mergeCell ref="A5:I5"/>
    <mergeCell ref="H61:H62"/>
    <mergeCell ref="I61:I62"/>
    <mergeCell ref="B61:B62"/>
    <mergeCell ref="E61:E62"/>
    <mergeCell ref="F61:F62"/>
    <mergeCell ref="G61:G62"/>
    <mergeCell ref="D61:D62"/>
    <mergeCell ref="C61:C62"/>
    <mergeCell ref="F8:F9"/>
    <mergeCell ref="G8:G9"/>
    <mergeCell ref="H8:I8"/>
    <mergeCell ref="A8:A9"/>
    <mergeCell ref="B8:B9"/>
    <mergeCell ref="C8:C9"/>
    <mergeCell ref="D8:D9"/>
    <mergeCell ref="E8:E9"/>
  </mergeCells>
  <phoneticPr fontId="6" type="noConversion"/>
  <printOptions horizontalCentered="1"/>
  <pageMargins left="0.9055118110236221" right="0.31496062992125984" top="0.55118110236220474" bottom="0.35433070866141736" header="0.31496062992125984" footer="0.31496062992125984"/>
  <pageSetup paperSize="9" scale="10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2022-04-29T04:36:16Z</dcterms:modified>
</cp:coreProperties>
</file>